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6.2026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Q130" i="1"/>
  <c r="P130" i="1"/>
  <c r="Q129" i="1"/>
  <c r="P129" i="1"/>
  <c r="P127" i="1"/>
  <c r="N126" i="1"/>
  <c r="Q125" i="1"/>
  <c r="P125" i="1"/>
  <c r="Q124" i="1"/>
  <c r="P124" i="1"/>
  <c r="Q123" i="1"/>
  <c r="P123" i="1"/>
  <c r="Q122" i="1"/>
  <c r="Q127" i="1" s="1"/>
  <c r="P122" i="1"/>
  <c r="Q117" i="1"/>
  <c r="P117" i="1"/>
  <c r="Q116" i="1"/>
  <c r="Q118" i="1" s="1"/>
  <c r="P116" i="1"/>
  <c r="P118" i="1" s="1"/>
  <c r="Q113" i="1"/>
  <c r="P113" i="1"/>
  <c r="Q112" i="1"/>
  <c r="Q114" i="1" s="1"/>
  <c r="P112" i="1"/>
  <c r="P114" i="1" s="1"/>
  <c r="Q109" i="1"/>
  <c r="P109" i="1"/>
  <c r="Q108" i="1"/>
  <c r="Q110" i="1" s="1"/>
  <c r="P108" i="1"/>
  <c r="P110" i="1" s="1"/>
  <c r="Q105" i="1"/>
  <c r="P105" i="1"/>
  <c r="Q104" i="1"/>
  <c r="Q106" i="1" s="1"/>
  <c r="Q120" i="1" s="1"/>
  <c r="P104" i="1"/>
  <c r="P106" i="1" s="1"/>
  <c r="P120" i="1" s="1"/>
  <c r="Q98" i="1"/>
  <c r="P98" i="1"/>
  <c r="Q97" i="1"/>
  <c r="Q99" i="1" s="1"/>
  <c r="P97" i="1"/>
  <c r="P99" i="1" s="1"/>
  <c r="Q94" i="1"/>
  <c r="P94" i="1"/>
  <c r="Q93" i="1"/>
  <c r="P93" i="1"/>
  <c r="Q92" i="1"/>
  <c r="P92" i="1"/>
  <c r="Q91" i="1"/>
  <c r="Q95" i="1" s="1"/>
  <c r="P91" i="1"/>
  <c r="P95" i="1" s="1"/>
  <c r="Q88" i="1"/>
  <c r="P88" i="1"/>
  <c r="Q87" i="1"/>
  <c r="Q89" i="1" s="1"/>
  <c r="Q101" i="1" s="1"/>
  <c r="Q84" i="1" s="1"/>
  <c r="P87" i="1"/>
  <c r="P89" i="1" s="1"/>
  <c r="P101" i="1" s="1"/>
  <c r="P84" i="1" s="1"/>
  <c r="Q80" i="1"/>
  <c r="P80" i="1"/>
  <c r="Q79" i="1"/>
  <c r="P79" i="1"/>
  <c r="P81" i="1" s="1"/>
  <c r="Q74" i="1"/>
  <c r="P74" i="1"/>
  <c r="Q73" i="1"/>
  <c r="Q75" i="1" s="1"/>
  <c r="P73" i="1"/>
  <c r="P75" i="1" s="1"/>
  <c r="Q70" i="1"/>
  <c r="P70" i="1"/>
  <c r="Q69" i="1"/>
  <c r="Q71" i="1" s="1"/>
  <c r="P69" i="1"/>
  <c r="P71" i="1" s="1"/>
  <c r="Q66" i="1"/>
  <c r="P66" i="1"/>
  <c r="Q65" i="1"/>
  <c r="Q67" i="1" s="1"/>
  <c r="P65" i="1"/>
  <c r="P67" i="1" s="1"/>
  <c r="Q62" i="1"/>
  <c r="P62" i="1"/>
  <c r="Q61" i="1"/>
  <c r="P61" i="1"/>
  <c r="Q60" i="1"/>
  <c r="P60" i="1"/>
  <c r="Q59" i="1"/>
  <c r="P59" i="1"/>
  <c r="Q58" i="1"/>
  <c r="Q63" i="1" s="1"/>
  <c r="P58" i="1"/>
  <c r="P63" i="1" s="1"/>
  <c r="Q55" i="1"/>
  <c r="P55" i="1"/>
  <c r="Q54" i="1"/>
  <c r="P54" i="1"/>
  <c r="Q53" i="1"/>
  <c r="P53" i="1"/>
  <c r="Q52" i="1"/>
  <c r="P52" i="1"/>
  <c r="Q51" i="1"/>
  <c r="Q56" i="1" s="1"/>
  <c r="P51" i="1"/>
  <c r="P56" i="1" s="1"/>
  <c r="Q45" i="1"/>
  <c r="P45" i="1"/>
  <c r="Q44" i="1"/>
  <c r="P44" i="1"/>
  <c r="Q43" i="1"/>
  <c r="P43" i="1"/>
  <c r="Q42" i="1"/>
  <c r="Q46" i="1" s="1"/>
  <c r="P42" i="1"/>
  <c r="P46" i="1" s="1"/>
  <c r="Q40" i="1"/>
  <c r="P40" i="1"/>
  <c r="Q38" i="1"/>
  <c r="P38" i="1"/>
  <c r="Q37" i="1"/>
  <c r="P37" i="1"/>
  <c r="Q36" i="1"/>
  <c r="P36" i="1"/>
  <c r="Q35" i="1"/>
  <c r="P35" i="1"/>
  <c r="Q27" i="1"/>
  <c r="P27" i="1"/>
  <c r="Q26" i="1"/>
  <c r="P26" i="1"/>
  <c r="Q25" i="1"/>
  <c r="Q28" i="1" s="1"/>
  <c r="P25" i="1"/>
  <c r="P28" i="1" s="1"/>
  <c r="Q22" i="1"/>
  <c r="P22" i="1"/>
  <c r="Q21" i="1"/>
  <c r="P21" i="1"/>
  <c r="Q20" i="1"/>
  <c r="P20" i="1"/>
  <c r="Q19" i="1"/>
  <c r="P19" i="1"/>
  <c r="Q18" i="1"/>
  <c r="P18" i="1"/>
  <c r="Q17" i="1"/>
  <c r="P17" i="1"/>
  <c r="Q16" i="1"/>
  <c r="P16" i="1"/>
  <c r="Q15" i="1"/>
  <c r="P15" i="1"/>
  <c r="Q14" i="1"/>
  <c r="P14" i="1"/>
  <c r="Q13" i="1"/>
  <c r="Q23" i="1" s="1"/>
  <c r="P13" i="1"/>
  <c r="Q9" i="1"/>
  <c r="L9" i="1"/>
  <c r="J9" i="1"/>
  <c r="P6" i="1"/>
  <c r="L6" i="1"/>
  <c r="N9" i="1" s="1"/>
  <c r="Q4" i="1"/>
  <c r="S6" i="1" s="1"/>
  <c r="T2" i="1"/>
  <c r="Q2" i="1"/>
  <c r="P2" i="1"/>
  <c r="F122" i="1" s="1"/>
  <c r="L2" i="1"/>
  <c r="I2" i="1"/>
  <c r="G2" i="1"/>
  <c r="F2" i="1"/>
  <c r="B2" i="1"/>
  <c r="F127" i="1" l="1"/>
  <c r="L18" i="1"/>
  <c r="L20" i="1"/>
  <c r="L36" i="1"/>
  <c r="L38" i="1"/>
  <c r="L42" i="1"/>
  <c r="L44" i="1"/>
  <c r="L51" i="1"/>
  <c r="L54" i="1"/>
  <c r="L65" i="1"/>
  <c r="L73" i="1"/>
  <c r="L13" i="1"/>
  <c r="I14" i="1"/>
  <c r="F25" i="1"/>
  <c r="F26" i="1"/>
  <c r="F27" i="1"/>
  <c r="P77" i="1"/>
  <c r="F58" i="1"/>
  <c r="F59" i="1"/>
  <c r="F60" i="1"/>
  <c r="F61" i="1"/>
  <c r="F62" i="1"/>
  <c r="F69" i="1"/>
  <c r="F70" i="1"/>
  <c r="Q81" i="1"/>
  <c r="J92" i="1"/>
  <c r="F123" i="1"/>
  <c r="I131" i="1"/>
  <c r="I132" i="1" s="1"/>
  <c r="J13" i="1"/>
  <c r="L16" i="1"/>
  <c r="L35" i="1"/>
  <c r="L40" i="1"/>
  <c r="L53" i="1"/>
  <c r="L55" i="1"/>
  <c r="L74" i="1"/>
  <c r="F93" i="1"/>
  <c r="F108" i="1"/>
  <c r="F124" i="1"/>
  <c r="F13" i="1"/>
  <c r="P23" i="1"/>
  <c r="P48" i="1" s="1"/>
  <c r="P83" i="1" s="1"/>
  <c r="J14" i="1"/>
  <c r="F15" i="1"/>
  <c r="L25" i="1"/>
  <c r="L26" i="1"/>
  <c r="L27" i="1"/>
  <c r="Q77" i="1"/>
  <c r="L58" i="1"/>
  <c r="L59" i="1"/>
  <c r="L60" i="1"/>
  <c r="L61" i="1"/>
  <c r="L62" i="1"/>
  <c r="L69" i="1"/>
  <c r="L71" i="1" s="1"/>
  <c r="L70" i="1"/>
  <c r="J80" i="1"/>
  <c r="F88" i="1"/>
  <c r="F91" i="1"/>
  <c r="F117" i="1"/>
  <c r="G131" i="1"/>
  <c r="G130" i="1"/>
  <c r="G129" i="1"/>
  <c r="J124" i="1"/>
  <c r="J123" i="1"/>
  <c r="J122" i="1"/>
  <c r="J117" i="1"/>
  <c r="J116" i="1"/>
  <c r="J113" i="1"/>
  <c r="J112" i="1"/>
  <c r="J114" i="1" s="1"/>
  <c r="J109" i="1"/>
  <c r="J108" i="1"/>
  <c r="J105" i="1"/>
  <c r="J104" i="1"/>
  <c r="J106" i="1" s="1"/>
  <c r="J98" i="1"/>
  <c r="J97" i="1"/>
  <c r="J94" i="1"/>
  <c r="J93" i="1"/>
  <c r="L131" i="1"/>
  <c r="L132" i="1" s="1"/>
  <c r="F131" i="1"/>
  <c r="L130" i="1"/>
  <c r="F130" i="1"/>
  <c r="L129" i="1"/>
  <c r="F129" i="1"/>
  <c r="I124" i="1"/>
  <c r="I123" i="1"/>
  <c r="I122" i="1"/>
  <c r="I127" i="1" s="1"/>
  <c r="I117" i="1"/>
  <c r="I116" i="1"/>
  <c r="I113" i="1"/>
  <c r="I112" i="1"/>
  <c r="I114" i="1" s="1"/>
  <c r="I109" i="1"/>
  <c r="I108" i="1"/>
  <c r="I105" i="1"/>
  <c r="I104" i="1"/>
  <c r="I106" i="1" s="1"/>
  <c r="I98" i="1"/>
  <c r="I97" i="1"/>
  <c r="I94" i="1"/>
  <c r="I93" i="1"/>
  <c r="J131" i="1"/>
  <c r="J132" i="1" s="1"/>
  <c r="J130" i="1"/>
  <c r="J129" i="1"/>
  <c r="G125" i="1"/>
  <c r="N125" i="1" s="1"/>
  <c r="G124" i="1"/>
  <c r="G123" i="1"/>
  <c r="G122" i="1"/>
  <c r="G117" i="1"/>
  <c r="N117" i="1" s="1"/>
  <c r="G116" i="1"/>
  <c r="G113" i="1"/>
  <c r="G112" i="1"/>
  <c r="G109" i="1"/>
  <c r="G108" i="1"/>
  <c r="G105" i="1"/>
  <c r="G104" i="1"/>
  <c r="G98" i="1"/>
  <c r="N98" i="1" s="1"/>
  <c r="G97" i="1"/>
  <c r="G94" i="1"/>
  <c r="G93" i="1"/>
  <c r="G92" i="1"/>
  <c r="G91" i="1"/>
  <c r="G88" i="1"/>
  <c r="G87" i="1"/>
  <c r="I80" i="1"/>
  <c r="I79" i="1"/>
  <c r="L113" i="1"/>
  <c r="L112" i="1"/>
  <c r="L114" i="1" s="1"/>
  <c r="L105" i="1"/>
  <c r="L104" i="1"/>
  <c r="L98" i="1"/>
  <c r="L97" i="1"/>
  <c r="L99" i="1" s="1"/>
  <c r="I92" i="1"/>
  <c r="L91" i="1"/>
  <c r="L88" i="1"/>
  <c r="I87" i="1"/>
  <c r="G80" i="1"/>
  <c r="F79" i="1"/>
  <c r="J74" i="1"/>
  <c r="J73" i="1"/>
  <c r="J75" i="1" s="1"/>
  <c r="J70" i="1"/>
  <c r="J69" i="1"/>
  <c r="J66" i="1"/>
  <c r="J65" i="1"/>
  <c r="J67" i="1" s="1"/>
  <c r="J62" i="1"/>
  <c r="J61" i="1"/>
  <c r="J60" i="1"/>
  <c r="J59" i="1"/>
  <c r="J58" i="1"/>
  <c r="J63" i="1" s="1"/>
  <c r="J55" i="1"/>
  <c r="J54" i="1"/>
  <c r="J53" i="1"/>
  <c r="J52" i="1"/>
  <c r="J51" i="1"/>
  <c r="J45" i="1"/>
  <c r="J44" i="1"/>
  <c r="J43" i="1"/>
  <c r="J42" i="1"/>
  <c r="J40" i="1"/>
  <c r="J38" i="1"/>
  <c r="J37" i="1"/>
  <c r="J36" i="1"/>
  <c r="J35" i="1"/>
  <c r="J27" i="1"/>
  <c r="J26" i="1"/>
  <c r="J25" i="1"/>
  <c r="J22" i="1"/>
  <c r="J21" i="1"/>
  <c r="J20" i="1"/>
  <c r="J19" i="1"/>
  <c r="J18" i="1"/>
  <c r="J17" i="1"/>
  <c r="J16" i="1"/>
  <c r="I129" i="1"/>
  <c r="F113" i="1"/>
  <c r="F112" i="1"/>
  <c r="F114" i="1" s="1"/>
  <c r="F105" i="1"/>
  <c r="F104" i="1"/>
  <c r="F98" i="1"/>
  <c r="F97" i="1"/>
  <c r="F99" i="1" s="1"/>
  <c r="F92" i="1"/>
  <c r="J91" i="1"/>
  <c r="J95" i="1" s="1"/>
  <c r="J88" i="1"/>
  <c r="F87" i="1"/>
  <c r="F89" i="1" s="1"/>
  <c r="F80" i="1"/>
  <c r="L79" i="1"/>
  <c r="I74" i="1"/>
  <c r="I73" i="1"/>
  <c r="I75" i="1" s="1"/>
  <c r="I70" i="1"/>
  <c r="I69" i="1"/>
  <c r="I66" i="1"/>
  <c r="I65" i="1"/>
  <c r="I67" i="1" s="1"/>
  <c r="I62" i="1"/>
  <c r="I61" i="1"/>
  <c r="I60" i="1"/>
  <c r="I59" i="1"/>
  <c r="I58" i="1"/>
  <c r="I63" i="1" s="1"/>
  <c r="I55" i="1"/>
  <c r="I54" i="1"/>
  <c r="I53" i="1"/>
  <c r="I52" i="1"/>
  <c r="I51" i="1"/>
  <c r="I45" i="1"/>
  <c r="I44" i="1"/>
  <c r="I43" i="1"/>
  <c r="I42" i="1"/>
  <c r="I40" i="1"/>
  <c r="I38" i="1"/>
  <c r="I37" i="1"/>
  <c r="I36" i="1"/>
  <c r="I35" i="1"/>
  <c r="I27" i="1"/>
  <c r="I26" i="1"/>
  <c r="I25" i="1"/>
  <c r="I22" i="1"/>
  <c r="I21" i="1"/>
  <c r="I20" i="1"/>
  <c r="I19" i="1"/>
  <c r="I18" i="1"/>
  <c r="I17" i="1"/>
  <c r="I16" i="1"/>
  <c r="I15" i="1"/>
  <c r="I130" i="1"/>
  <c r="L124" i="1"/>
  <c r="L123" i="1"/>
  <c r="L122" i="1"/>
  <c r="L117" i="1"/>
  <c r="L116" i="1"/>
  <c r="L118" i="1" s="1"/>
  <c r="L109" i="1"/>
  <c r="L108" i="1"/>
  <c r="L94" i="1"/>
  <c r="L93" i="1"/>
  <c r="L92" i="1"/>
  <c r="I91" i="1"/>
  <c r="I88" i="1"/>
  <c r="L87" i="1"/>
  <c r="L89" i="1" s="1"/>
  <c r="L80" i="1"/>
  <c r="J79" i="1"/>
  <c r="J81" i="1" s="1"/>
  <c r="G74" i="1"/>
  <c r="N74" i="1" s="1"/>
  <c r="G73" i="1"/>
  <c r="G70" i="1"/>
  <c r="N70" i="1" s="1"/>
  <c r="G69" i="1"/>
  <c r="G66" i="1"/>
  <c r="G65" i="1"/>
  <c r="G62" i="1"/>
  <c r="N62" i="1" s="1"/>
  <c r="G61" i="1"/>
  <c r="N61" i="1" s="1"/>
  <c r="G60" i="1"/>
  <c r="N60" i="1" s="1"/>
  <c r="G59" i="1"/>
  <c r="G58" i="1"/>
  <c r="G55" i="1"/>
  <c r="N55" i="1" s="1"/>
  <c r="G54" i="1"/>
  <c r="N54" i="1" s="1"/>
  <c r="G53" i="1"/>
  <c r="N53" i="1" s="1"/>
  <c r="G52" i="1"/>
  <c r="N52" i="1" s="1"/>
  <c r="G51" i="1"/>
  <c r="G45" i="1"/>
  <c r="G44" i="1"/>
  <c r="N44" i="1" s="1"/>
  <c r="G43" i="1"/>
  <c r="N43" i="1" s="1"/>
  <c r="G42" i="1"/>
  <c r="G40" i="1"/>
  <c r="G38" i="1"/>
  <c r="N38" i="1" s="1"/>
  <c r="G37" i="1"/>
  <c r="N37" i="1" s="1"/>
  <c r="G36" i="1"/>
  <c r="N36" i="1" s="1"/>
  <c r="G35" i="1"/>
  <c r="N35" i="1" s="1"/>
  <c r="G27" i="1"/>
  <c r="N27" i="1" s="1"/>
  <c r="G26" i="1"/>
  <c r="N26" i="1" s="1"/>
  <c r="G25" i="1"/>
  <c r="G22" i="1"/>
  <c r="G21" i="1"/>
  <c r="G20" i="1"/>
  <c r="N20" i="1" s="1"/>
  <c r="G19" i="1"/>
  <c r="N19" i="1" s="1"/>
  <c r="G18" i="1"/>
  <c r="N18" i="1" s="1"/>
  <c r="G17" i="1"/>
  <c r="N17" i="1" s="1"/>
  <c r="G16" i="1"/>
  <c r="N16" i="1" s="1"/>
  <c r="G15" i="1"/>
  <c r="G14" i="1"/>
  <c r="G13" i="1"/>
  <c r="F14" i="1"/>
  <c r="L15" i="1"/>
  <c r="L17" i="1"/>
  <c r="L19" i="1"/>
  <c r="L21" i="1"/>
  <c r="L22" i="1"/>
  <c r="L37" i="1"/>
  <c r="L43" i="1"/>
  <c r="L45" i="1"/>
  <c r="L52" i="1"/>
  <c r="L66" i="1"/>
  <c r="L4" i="1"/>
  <c r="I13" i="1"/>
  <c r="I23" i="1" s="1"/>
  <c r="Q48" i="1"/>
  <c r="Q83" i="1" s="1"/>
  <c r="L14" i="1"/>
  <c r="J15" i="1"/>
  <c r="F16" i="1"/>
  <c r="F17" i="1"/>
  <c r="F18" i="1"/>
  <c r="F19" i="1"/>
  <c r="F20" i="1"/>
  <c r="F21" i="1"/>
  <c r="F22" i="1"/>
  <c r="F35" i="1"/>
  <c r="F36" i="1"/>
  <c r="F37" i="1"/>
  <c r="F38" i="1"/>
  <c r="F40" i="1"/>
  <c r="F42" i="1"/>
  <c r="F46" i="1" s="1"/>
  <c r="F43" i="1"/>
  <c r="F44" i="1"/>
  <c r="F45" i="1"/>
  <c r="F51" i="1"/>
  <c r="F52" i="1"/>
  <c r="F53" i="1"/>
  <c r="F54" i="1"/>
  <c r="F55" i="1"/>
  <c r="F65" i="1"/>
  <c r="F67" i="1" s="1"/>
  <c r="F66" i="1"/>
  <c r="F73" i="1"/>
  <c r="F74" i="1"/>
  <c r="G79" i="1"/>
  <c r="J87" i="1"/>
  <c r="J89" i="1" s="1"/>
  <c r="F94" i="1"/>
  <c r="F109" i="1"/>
  <c r="F116" i="1"/>
  <c r="F118" i="1" s="1"/>
  <c r="F125" i="1"/>
  <c r="G9" i="1"/>
  <c r="N80" i="1" l="1"/>
  <c r="P141" i="1"/>
  <c r="P138" i="1" s="1"/>
  <c r="P140" i="1"/>
  <c r="P137" i="1" s="1"/>
  <c r="P133" i="1"/>
  <c r="P82" i="1"/>
  <c r="L56" i="1"/>
  <c r="F75" i="1"/>
  <c r="P9" i="1"/>
  <c r="F9" i="1"/>
  <c r="I9" i="1"/>
  <c r="G23" i="1"/>
  <c r="N13" i="1"/>
  <c r="N21" i="1"/>
  <c r="N59" i="1"/>
  <c r="G67" i="1"/>
  <c r="N65" i="1"/>
  <c r="G75" i="1"/>
  <c r="N73" i="1"/>
  <c r="N75" i="1" s="1"/>
  <c r="L101" i="1"/>
  <c r="I89" i="1"/>
  <c r="G89" i="1"/>
  <c r="N87" i="1"/>
  <c r="N93" i="1"/>
  <c r="G106" i="1"/>
  <c r="N104" i="1"/>
  <c r="N106" i="1" s="1"/>
  <c r="G114" i="1"/>
  <c r="N112" i="1"/>
  <c r="G127" i="1"/>
  <c r="N122" i="1"/>
  <c r="J127" i="1"/>
  <c r="N130" i="1"/>
  <c r="L63" i="1"/>
  <c r="L28" i="1"/>
  <c r="F23" i="1"/>
  <c r="F71" i="1"/>
  <c r="L75" i="1"/>
  <c r="F56" i="1"/>
  <c r="F77" i="1" s="1"/>
  <c r="N92" i="1"/>
  <c r="N109" i="1"/>
  <c r="N129" i="1"/>
  <c r="F95" i="1"/>
  <c r="F101" i="1" s="1"/>
  <c r="F84" i="1" s="1"/>
  <c r="L23" i="1"/>
  <c r="N14" i="1"/>
  <c r="N22" i="1"/>
  <c r="N40" i="1"/>
  <c r="N45" i="1"/>
  <c r="N66" i="1"/>
  <c r="N88" i="1"/>
  <c r="N94" i="1"/>
  <c r="N105" i="1"/>
  <c r="N113" i="1"/>
  <c r="N123" i="1"/>
  <c r="I99" i="1"/>
  <c r="I110" i="1"/>
  <c r="I120" i="1" s="1"/>
  <c r="I118" i="1"/>
  <c r="G132" i="1"/>
  <c r="N131" i="1"/>
  <c r="F63" i="1"/>
  <c r="F28" i="1"/>
  <c r="L67" i="1"/>
  <c r="L46" i="1"/>
  <c r="G63" i="1"/>
  <c r="N58" i="1"/>
  <c r="N63" i="1" s="1"/>
  <c r="N79" i="1"/>
  <c r="N81" i="1" s="1"/>
  <c r="G81" i="1"/>
  <c r="Q141" i="1"/>
  <c r="Q138" i="1" s="1"/>
  <c r="Q140" i="1"/>
  <c r="Q137" i="1" s="1"/>
  <c r="Q133" i="1"/>
  <c r="Q82" i="1"/>
  <c r="N15" i="1"/>
  <c r="G28" i="1"/>
  <c r="N25" i="1"/>
  <c r="N28" i="1" s="1"/>
  <c r="G46" i="1"/>
  <c r="N42" i="1"/>
  <c r="N46" i="1" s="1"/>
  <c r="G56" i="1"/>
  <c r="G77" i="1" s="1"/>
  <c r="N51" i="1"/>
  <c r="N56" i="1" s="1"/>
  <c r="G71" i="1"/>
  <c r="N69" i="1"/>
  <c r="N71" i="1" s="1"/>
  <c r="I95" i="1"/>
  <c r="L110" i="1"/>
  <c r="L127" i="1"/>
  <c r="I28" i="1"/>
  <c r="I48" i="1" s="1"/>
  <c r="I83" i="1" s="1"/>
  <c r="I46" i="1"/>
  <c r="I56" i="1"/>
  <c r="I77" i="1" s="1"/>
  <c r="I71" i="1"/>
  <c r="L81" i="1"/>
  <c r="F106" i="1"/>
  <c r="F120" i="1" s="1"/>
  <c r="J28" i="1"/>
  <c r="J46" i="1"/>
  <c r="J56" i="1"/>
  <c r="J71" i="1"/>
  <c r="F81" i="1"/>
  <c r="L95" i="1"/>
  <c r="L106" i="1"/>
  <c r="I81" i="1"/>
  <c r="G95" i="1"/>
  <c r="N91" i="1"/>
  <c r="N95" i="1" s="1"/>
  <c r="G99" i="1"/>
  <c r="N97" i="1"/>
  <c r="N99" i="1" s="1"/>
  <c r="G110" i="1"/>
  <c r="N108" i="1"/>
  <c r="N110" i="1" s="1"/>
  <c r="G118" i="1"/>
  <c r="N116" i="1"/>
  <c r="N118" i="1" s="1"/>
  <c r="N124" i="1"/>
  <c r="F132" i="1"/>
  <c r="J99" i="1"/>
  <c r="J101" i="1" s="1"/>
  <c r="J110" i="1"/>
  <c r="J120" i="1" s="1"/>
  <c r="J118" i="1"/>
  <c r="F110" i="1"/>
  <c r="J23" i="1"/>
  <c r="I82" i="1" l="1"/>
  <c r="J84" i="1"/>
  <c r="N127" i="1"/>
  <c r="L120" i="1"/>
  <c r="L84" i="1" s="1"/>
  <c r="J77" i="1"/>
  <c r="G120" i="1"/>
  <c r="I101" i="1"/>
  <c r="I84" i="1" s="1"/>
  <c r="I140" i="1" s="1"/>
  <c r="I137" i="1" s="1"/>
  <c r="N120" i="1"/>
  <c r="G101" i="1"/>
  <c r="G84" i="1" s="1"/>
  <c r="L77" i="1"/>
  <c r="J48" i="1"/>
  <c r="J83" i="1" s="1"/>
  <c r="N132" i="1"/>
  <c r="L48" i="1"/>
  <c r="L83" i="1" s="1"/>
  <c r="F48" i="1"/>
  <c r="F83" i="1" s="1"/>
  <c r="N114" i="1"/>
  <c r="N67" i="1"/>
  <c r="N77" i="1" s="1"/>
  <c r="N23" i="1"/>
  <c r="N48" i="1" s="1"/>
  <c r="N89" i="1"/>
  <c r="N101" i="1" s="1"/>
  <c r="G48" i="1"/>
  <c r="G83" i="1" s="1"/>
  <c r="J141" i="1" l="1"/>
  <c r="J138" i="1" s="1"/>
  <c r="J140" i="1"/>
  <c r="J137" i="1" s="1"/>
  <c r="J133" i="1"/>
  <c r="J82" i="1"/>
  <c r="I133" i="1"/>
  <c r="G141" i="1"/>
  <c r="G138" i="1" s="1"/>
  <c r="G140" i="1"/>
  <c r="G137" i="1" s="1"/>
  <c r="G82" i="1"/>
  <c r="G133" i="1"/>
  <c r="N84" i="1"/>
  <c r="F133" i="1"/>
  <c r="F141" i="1"/>
  <c r="F138" i="1" s="1"/>
  <c r="F140" i="1"/>
  <c r="F137" i="1" s="1"/>
  <c r="F82" i="1"/>
  <c r="N83" i="1"/>
  <c r="L133" i="1"/>
  <c r="L141" i="1"/>
  <c r="L138" i="1" s="1"/>
  <c r="L82" i="1"/>
  <c r="L140" i="1"/>
  <c r="L137" i="1" s="1"/>
  <c r="I141" i="1"/>
  <c r="I138" i="1" s="1"/>
  <c r="N141" i="1" l="1"/>
  <c r="N138" i="1" s="1"/>
  <c r="N140" i="1"/>
  <c r="N137" i="1" s="1"/>
  <c r="N82" i="1"/>
  <c r="B82" i="1" s="1"/>
  <c r="N133" i="1"/>
  <c r="B133" i="1" s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евро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2026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<sst xmlns="http://schemas.openxmlformats.org/spreadsheetml/2006/main" count="266" uniqueCount="238">
  <si>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</si>
  <si>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</si>
  <si>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</si>
  <si>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</si>
  <si>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</si>
  <si>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</si>
  <si>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</si>
  <si>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</si>
  <si>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</si>
  <si>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</si>
  <si>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</si>
  <si>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ЕВРО)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</si>
  <si>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</si>
  <si>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</si>
  <si>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</si>
  <si>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</si>
  <si>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</si>
  <si>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</si>
  <si>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</si>
  <si>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</si>
  <si>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</si>
  <si>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</si>
  <si>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</si>
  <si>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</si>
  <si>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</si>
  <si>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</si>
  <si>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</si>
  <si>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</si>
  <si>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</si>
  <si>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</si>
  <si>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</si>
  <si>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</si>
  <si>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</si>
  <si>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</si>
  <si>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</si>
  <si>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</si>
  <si>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</si>
  <si>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</si>
  <si>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</si>
  <si>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</si>
  <si>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</si>
  <si>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</si>
  <si>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</si>
  <si>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</si>
  <si>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</si>
  <si>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</si>
  <si>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</si>
  <si>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</si>
  <si>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</si>
  <si>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</si>
  <si>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</si>
  <si>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</si>
  <si>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</si>
  <si>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</si>
  <si>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</si>
  <si>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</si>
  <si>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</si>
  <si>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</si>
  <si>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</si>
  <si>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</si>
  <si>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</si>
  <si>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</si>
  <si>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</si>
  <si>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</si>
  <si>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</si>
  <si>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</si>
  <si>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</si>
  <si>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</si>
  <si>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</si>
  <si>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</si>
  <si>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</si>
  <si>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</si>
  <si>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</si>
  <si>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</si>
  <si>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</si>
  <si>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</si>
  <si>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</si>
  <si>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</si>
  <si>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</si>
  <si>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</si>
  <si>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</si>
  <si>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</si>
  <si>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</si>
  <si>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</si>
  <si>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</si>
  <si>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</si>
  <si>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</si>
  <si>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</si>
  <si>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</si>
  <si>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</si>
  <si>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</si>
  <si>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</si>
  <si>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</si>
  <si>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</si>
  <si>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</si>
  <si>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</si>
  <si>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</si>
  <si>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</si>
  <si>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</si>
  <si>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</si>
  <si>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</si>
  <si>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</si>
  <si>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</si>
  <si>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</si>
  <si>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</si>
  <si>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</si>
  <si>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</si>
  <si>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</si>
  <si>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</si>
  <si>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</si>
  <si>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</si>
  <si>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</si>
  <si>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</si>
  <si>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</si>
  <si>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</si>
  <si>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</si>
  <si>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</si>
  <si>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</si>
  <si>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</si>
  <si>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</si>
  <si>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</si>
  <si>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</si>
  <si>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</si>
  <si>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</si>
  <si>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</si>
  <si>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</si>
  <si>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</si>
  <si>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</si>
  <si>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</si>
  <si>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</si>
  <si>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</si>
  <si>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</si>
  <si>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</si>
  <si>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</si>
  <si>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</si>
  <si>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</si>
  <si>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</si>
  <si>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</si>
  <si>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</si>
  <si>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</si>
  <si>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</si>
  <si>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</si>
  <si>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</si>
  <si>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</si>
  <si>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</si>
  <si>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</si>
  <si>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</si>
  <si>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</si>
  <si>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</si>
  <si>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</si>
  <si>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</si>
  <si>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</si>
  <si>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</si>
  <si>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</si>
  <si>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</si>
  <si>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</si>
  <si>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</si>
  <si>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</si>
  <si>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</si>
  <si>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</si>
  <si>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</si>
  <si>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</si>
  <si>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</si>
  <si>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</si>
  <si>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</si>
  <si>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</si>
  <si>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</si>
  <si>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</si>
  <si>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</si>
  <si>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</si>
  <si>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</si>
  <si>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</si>
  <si>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</si>
  <si>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</si>
  <si>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</si>
  <si>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</si>
  <si>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</si>
  <si>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</si>
  <si>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</si>
  <si>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</si>
  <si>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</si>
  <si>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</si>
  <si>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</si>
  <si>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</si>
  <si>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</si>
  <si>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</si>
  <si>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</si>
  <si>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</si>
  <si>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</si>
  <si>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</si>
  <si>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</si>
  <si>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</si>
  <si>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</si>
  <si>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</si>
  <si>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</si>
  <si>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</si>
  <si>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</si>
  <si>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</si>
  <si>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</si>
  <si>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</si>
  <si>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</si>
  <si>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</si>
  <si>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</si>
  <si>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</si>
  <si>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</si>
  <si>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</si>
  <si>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</si>
  <si>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</si>
  <si>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</si>
  <si>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</si>
  <si>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</si>
  <si>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</si>
  <si>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</si>
  <si>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</si>
  <si>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</si>
  <si>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</si>
  <si>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</si>
  <si>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</si>
  <si>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евро (+/-)</t>
  </si>
  <si>
    <t>прилага се само за отчета в хил. евро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</si>
  <si>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</si>
  <si>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</si>
  <si>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</si>
  <si>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</si>
  <si>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</si>
  <si>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друга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</si>
  <si>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</si>
  <si>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</si>
  <si>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</si>
  <si>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</si>
  <si>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</si>
  <si>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</si>
  <si>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</si>
  <si>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</si>
  <si>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</si>
  <si>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</si>
  <si>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евро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</si>
  <si>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евро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</si>
</sst>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8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0" borderId="43" xfId="6" applyNumberFormat="1" applyFont="1" applyFill="1" applyBorder="1" applyAlignment="1" applyProtection="1">
      <alignment horizontal="center"/>
    </xf>
    <xf numFmtId="38" fontId="60" fillId="0" borderId="44" xfId="6" applyNumberFormat="1" applyFont="1" applyFill="1" applyBorder="1" applyAlignment="1" applyProtection="1">
      <alignment horizontal="center"/>
    </xf>
    <xf numFmtId="38" fontId="60" fillId="0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45" fillId="0" borderId="40" xfId="6" applyNumberFormat="1" applyFont="1" applyFill="1" applyBorder="1" applyAlignment="1" applyProtection="1"/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0" fontId="63" fillId="0" borderId="76" xfId="4" applyFont="1" applyFill="1" applyBorder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0" fontId="63" fillId="0" borderId="60" xfId="4" applyFont="1" applyFill="1" applyBorder="1" applyProtection="1"/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6%202026&#1075;/&#1042;%201/14_RIOSV_Smolyan_B3_2026_06_PRB%20NE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3">
          <cell r="C3">
            <v>2026</v>
          </cell>
        </row>
        <row r="9">
          <cell r="B9" t="str">
            <v>РИОСВ-Смолян</v>
          </cell>
          <cell r="F9">
            <v>46203</v>
          </cell>
          <cell r="H9">
            <v>614817</v>
          </cell>
        </row>
        <row r="12"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3607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9217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1070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-896</v>
          </cell>
        </row>
        <row r="118">
          <cell r="F118">
            <v>0</v>
          </cell>
        </row>
        <row r="119">
          <cell r="E119">
            <v>0</v>
          </cell>
          <cell r="F119">
            <v>-126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-126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251712</v>
          </cell>
        </row>
        <row r="190">
          <cell r="E190">
            <v>0</v>
          </cell>
          <cell r="F190">
            <v>22009</v>
          </cell>
        </row>
        <row r="196">
          <cell r="E196">
            <v>0</v>
          </cell>
          <cell r="F196">
            <v>79743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24100</v>
          </cell>
        </row>
        <row r="217">
          <cell r="E217">
            <v>0</v>
          </cell>
          <cell r="F217">
            <v>475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50</v>
          </cell>
        </row>
        <row r="223">
          <cell r="E223">
            <v>0</v>
          </cell>
          <cell r="F223">
            <v>7854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376037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-3492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>
            <v>46204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икономиката, инвестициите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дигиталната трансформация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8100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AA209"/>
  <sheetViews>
    <sheetView showZeros="0" tabSelected="1" zoomScale="76" zoomScaleNormal="76" workbookViewId="0">
      <pane xSplit="5" ySplit="10" topLeftCell="F11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6" customWidth="1"/>
    <col min="2" max="2" width="20.109375" style="446" customWidth="1"/>
    <col min="3" max="3" width="22.44140625" style="446" customWidth="1"/>
    <col min="4" max="4" width="34.5546875" style="446" customWidth="1"/>
    <col min="5" max="5" width="0.6640625" style="446" customWidth="1"/>
    <col min="6" max="7" width="17.109375" style="446" customWidth="1"/>
    <col min="8" max="8" width="0.6640625" style="446" customWidth="1"/>
    <col min="9" max="9" width="16.6640625" style="446" customWidth="1"/>
    <col min="10" max="10" width="17.109375" style="446" customWidth="1"/>
    <col min="11" max="11" width="0.6640625" style="446" customWidth="1"/>
    <col min="12" max="12" width="17.109375" style="446" customWidth="1"/>
    <col min="13" max="13" width="0.6640625" style="446" customWidth="1"/>
    <col min="14" max="14" width="17.109375" style="446" customWidth="1"/>
    <col min="15" max="15" width="3.5546875" style="446" customWidth="1"/>
    <col min="16" max="17" width="20" style="447" customWidth="1"/>
    <col min="18" max="18" width="1.109375" style="447" customWidth="1"/>
    <col min="19" max="19" width="59.5546875" style="446" customWidth="1"/>
    <col min="20" max="21" width="12.33203125" style="446" customWidth="1"/>
    <col min="22" max="22" width="1.109375" style="446" customWidth="1"/>
    <col min="23" max="24" width="12.33203125" style="446" customWidth="1"/>
    <col min="25" max="26" width="9.109375" style="446"/>
    <col min="27" max="27" width="10.44140625" style="446" customWidth="1"/>
    <col min="28" max="16384" width="9.109375" style="446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0</v>
      </c>
      <c r="Q2" s="28" t="str">
        <f>+[1]OTCHET!F15</f>
        <v>БЮДЖЕТ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2026</v>
      </c>
      <c r="M4" s="40"/>
      <c r="N4" s="40"/>
      <c r="O4" s="26"/>
      <c r="P4" s="41" t="s">
        <v>8</v>
      </c>
      <c r="Q4" s="39">
        <f>+[1]OTCHET!C3</f>
        <v>2026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46203</v>
      </c>
      <c r="M6" s="17"/>
      <c r="N6" s="50" t="s">
        <v>11</v>
      </c>
      <c r="O6" s="3"/>
      <c r="P6" s="51">
        <f>[1]OTCHET!F9</f>
        <v>46203</v>
      </c>
      <c r="Q6" s="50" t="s">
        <v>11</v>
      </c>
      <c r="R6" s="52"/>
      <c r="S6" s="53">
        <f>+Q4</f>
        <v>2026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2026</v>
      </c>
      <c r="G9" s="78">
        <f>+L6</f>
        <v>46203</v>
      </c>
      <c r="H9" s="17"/>
      <c r="I9" s="79">
        <f>+L4</f>
        <v>2026</v>
      </c>
      <c r="J9" s="80">
        <f>+L6</f>
        <v>46203</v>
      </c>
      <c r="K9" s="81"/>
      <c r="L9" s="82">
        <f>+L6</f>
        <v>46203</v>
      </c>
      <c r="M9" s="81"/>
      <c r="N9" s="83">
        <f>+L6</f>
        <v>46203</v>
      </c>
      <c r="O9" s="84"/>
      <c r="P9" s="85">
        <f>+L4</f>
        <v>2026</v>
      </c>
      <c r="Q9" s="86">
        <f>[1]OTCHET!F9</f>
        <v>46203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9217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9217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9217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1070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1070</v>
      </c>
      <c r="O16" s="111"/>
      <c r="P16" s="147">
        <f>+ROUND(+[1]OTCHET!E108+[1]OTCHET!E109,0)</f>
        <v>0</v>
      </c>
      <c r="Q16" s="148">
        <f>+ROUND(+[1]OTCHET!F108+[1]OTCHET!F109,0)</f>
        <v>1070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3607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3607</v>
      </c>
      <c r="O17" s="111"/>
      <c r="P17" s="147">
        <f>+ROUND([1]OTCHET!E77,0)</f>
        <v>0</v>
      </c>
      <c r="Q17" s="148">
        <f>+ROUND([1]OTCHET!F77,0)</f>
        <v>3607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1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1</v>
      </c>
      <c r="O20" s="111"/>
      <c r="P20" s="147">
        <f>+ROUND(+SUM([1]OTCHET!E81:E89),0)</f>
        <v>0</v>
      </c>
      <c r="Q20" s="148">
        <f>+ROUND(+SUM([1]OTCHET!F81:F89),0)</f>
        <v>1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13895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13895</v>
      </c>
      <c r="O23" s="111"/>
      <c r="P23" s="165">
        <f>+ROUND(+SUM(P13,P14,P16,P17,P18,P19,P20,P21,P22),0)</f>
        <v>0</v>
      </c>
      <c r="Q23" s="166">
        <f>+ROUND(+SUM(Q13,Q14,Q16,Q17,Q18,Q19,Q20,Q21,Q22),0)</f>
        <v>13895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-1022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-1022</v>
      </c>
      <c r="O35" s="111"/>
      <c r="P35" s="165">
        <f>+ROUND(+[1]OTCHET!E119+[1]OTCHET!E117,0)</f>
        <v>0</v>
      </c>
      <c r="Q35" s="166">
        <f>+ROUND(+[1]OTCHET!F119+[1]OTCHET!F117,0)</f>
        <v>-1022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-126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-126</v>
      </c>
      <c r="O38" s="111"/>
      <c r="P38" s="232">
        <f>+ROUND([1]OTCHET!E122,0)</f>
        <v>0</v>
      </c>
      <c r="Q38" s="233">
        <f>+ROUND([1]OTCHET!F122,0)</f>
        <v>-126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12873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12873</v>
      </c>
      <c r="O48" s="254"/>
      <c r="P48" s="251">
        <f>+ROUND(P23+P28+P35+P40+P46,0)</f>
        <v>0</v>
      </c>
      <c r="Q48" s="252">
        <f>+ROUND(Q23+Q28+Q35+Q40+Q46,0)</f>
        <v>12873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23575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23575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23575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525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525</v>
      </c>
      <c r="O52" s="111"/>
      <c r="P52" s="132">
        <f>+ROUND(+SUM([1]OTCHET!E217:E219),0)</f>
        <v>0</v>
      </c>
      <c r="Q52" s="133">
        <f>+ROUND(+SUM([1]OTCHET!F217:F219),0)</f>
        <v>525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7854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7854</v>
      </c>
      <c r="O53" s="111"/>
      <c r="P53" s="132">
        <f>+ROUND([1]OTCHET!E223,0)</f>
        <v>0</v>
      </c>
      <c r="Q53" s="133">
        <f>+ROUND([1]OTCHET!F223,0)</f>
        <v>7854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273721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273721</v>
      </c>
      <c r="O54" s="111"/>
      <c r="P54" s="132">
        <f>+ROUND([1]OTCHET!E187+[1]OTCHET!E190,0)</f>
        <v>0</v>
      </c>
      <c r="Q54" s="133">
        <f>+ROUND([1]OTCHET!F187+[1]OTCHET!F190,0)</f>
        <v>273721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79743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79743</v>
      </c>
      <c r="O55" s="111"/>
      <c r="P55" s="132">
        <f>+ROUND([1]OTCHET!E196+[1]OTCHET!E204,0)</f>
        <v>0</v>
      </c>
      <c r="Q55" s="133">
        <f>+ROUND([1]OTCHET!F196+[1]OTCHET!F204,0)</f>
        <v>79743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385418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385418</v>
      </c>
      <c r="O56" s="111"/>
      <c r="P56" s="262">
        <f>+ROUND(+SUM(P51:P55),0)</f>
        <v>0</v>
      </c>
      <c r="Q56" s="263">
        <f>+ROUND(+SUM(Q51:Q55),0)</f>
        <v>385418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385418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385418</v>
      </c>
      <c r="O77" s="111"/>
      <c r="P77" s="285">
        <f>+ROUND(P56+P63+P67+P71+P75,0)</f>
        <v>0</v>
      </c>
      <c r="Q77" s="286">
        <f>+ROUND(Q56+Q63+Q67+Q71+Q75,0)</f>
        <v>385418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376037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0</v>
      </c>
      <c r="M79" s="109"/>
      <c r="N79" s="123">
        <f>+ROUND(+G79+J79+L79,0)</f>
        <v>376037</v>
      </c>
      <c r="O79" s="111"/>
      <c r="P79" s="121">
        <f>+ROUND([1]OTCHET!E422,0)</f>
        <v>0</v>
      </c>
      <c r="Q79" s="122">
        <f>+ROUND([1]OTCHET!F422,0)</f>
        <v>376037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376037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0</v>
      </c>
      <c r="M81" s="109"/>
      <c r="N81" s="300">
        <f>+ROUND(N79+N80,0)</f>
        <v>376037</v>
      </c>
      <c r="O81" s="111"/>
      <c r="P81" s="298">
        <f>+ROUND(P79+P80,0)</f>
        <v>0</v>
      </c>
      <c r="Q81" s="299">
        <f>+ROUND(Q79+Q80,0)</f>
        <v>376037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3492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0</v>
      </c>
      <c r="M83" s="109"/>
      <c r="N83" s="319">
        <f>+ROUND(N48,0)-ROUND(N77,0)+ROUND(N81,0)</f>
        <v>3492</v>
      </c>
      <c r="O83" s="320"/>
      <c r="P83" s="317">
        <f>+ROUND(P48,0)-ROUND(P77,0)+ROUND(P81,0)</f>
        <v>0</v>
      </c>
      <c r="Q83" s="318">
        <f>+ROUND(Q48,0)-ROUND(Q77,0)+ROUND(Q81,0)</f>
        <v>3492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-3492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0</v>
      </c>
      <c r="M84" s="109"/>
      <c r="N84" s="327">
        <f>+ROUND(N101,0)+ROUND(N120,0)+ROUND(N127,0)-ROUND(N132,0)</f>
        <v>-3492</v>
      </c>
      <c r="O84" s="320"/>
      <c r="P84" s="325">
        <f>+ROUND(P101,0)+ROUND(P120,0)+ROUND(P127,0)-ROUND(P132,0)</f>
        <v>0</v>
      </c>
      <c r="Q84" s="326">
        <f>+ROUND(Q101,0)+ROUND(Q120,0)+ROUND(Q127,0)-ROUND(Q132,0)</f>
        <v>-3492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0</v>
      </c>
      <c r="M117" s="109"/>
      <c r="N117" s="158">
        <f>+ROUND(+G117+J117+L117,0)</f>
        <v>0</v>
      </c>
      <c r="O117" s="111"/>
      <c r="P117" s="132">
        <f>+ROUND([1]OTCHET!E562+[1]OTCHET!E564,0)</f>
        <v>0</v>
      </c>
      <c r="Q117" s="133">
        <f>+ROUND([1]OTCHET!F562+[1]OTCHET!F564,0)</f>
        <v>0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0</v>
      </c>
      <c r="M118" s="109"/>
      <c r="N118" s="264">
        <f>+ROUND(+SUM(N116:N117),0)</f>
        <v>0</v>
      </c>
      <c r="O118" s="111"/>
      <c r="P118" s="262">
        <f>+ROUND(+SUM(P116:P117),0)</f>
        <v>0</v>
      </c>
      <c r="Q118" s="263">
        <f>+ROUND(+SUM(Q116:Q117),0)</f>
        <v>0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0</v>
      </c>
      <c r="M120" s="109"/>
      <c r="N120" s="288">
        <f>+ROUND(N106+N110+N114+N118,0)</f>
        <v>0</v>
      </c>
      <c r="O120" s="111"/>
      <c r="P120" s="349">
        <f>+ROUND(P106+P110+P114+P118,0)</f>
        <v>0</v>
      </c>
      <c r="Q120" s="287">
        <f>+ROUND(Q106+Q110+Q114+Q118,0)</f>
        <v>0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-3492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-3492</v>
      </c>
      <c r="O123" s="111"/>
      <c r="P123" s="132">
        <f>+ROUND([1]OTCHET!E527,0)</f>
        <v>0</v>
      </c>
      <c r="Q123" s="133">
        <f>+ROUND([1]OTCHET!F527,0)</f>
        <v>-3492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-3492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-3492</v>
      </c>
      <c r="O127" s="111"/>
      <c r="P127" s="298">
        <f>+ROUND(+P122+P123+P124+P126,0)</f>
        <v>0</v>
      </c>
      <c r="Q127" s="299">
        <f>+ROUND(+Q122+Q123+Q124+Q126,0)</f>
        <v>-3492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367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0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0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0</v>
      </c>
      <c r="R131" s="52"/>
      <c r="S131" s="368" t="s">
        <v>228</v>
      </c>
      <c r="T131" s="369"/>
      <c r="U131" s="370"/>
      <c r="V131" s="90"/>
      <c r="W131" s="12"/>
      <c r="X131" s="12"/>
      <c r="Y131" s="12"/>
      <c r="Z131" s="12"/>
    </row>
    <row r="132" spans="1:26" s="13" customFormat="1" ht="16.2" thickBot="1">
      <c r="A132" s="103"/>
      <c r="B132" s="371" t="s">
        <v>229</v>
      </c>
      <c r="C132" s="372"/>
      <c r="D132" s="373"/>
      <c r="E132" s="17"/>
      <c r="F132" s="374">
        <f>+ROUND(+F131-F129-F130,0)</f>
        <v>0</v>
      </c>
      <c r="G132" s="375">
        <f>+ROUND(+G131-G129-G130,0)</f>
        <v>0</v>
      </c>
      <c r="H132" s="17"/>
      <c r="I132" s="374">
        <f>+ROUND(+I131-I129-I130,0)</f>
        <v>0</v>
      </c>
      <c r="J132" s="375">
        <f>+ROUND(+J131-J129-J130,0)</f>
        <v>0</v>
      </c>
      <c r="K132" s="109"/>
      <c r="L132" s="375">
        <f>+ROUND(+L131-L129-L130,0)</f>
        <v>0</v>
      </c>
      <c r="M132" s="109"/>
      <c r="N132" s="376">
        <f>+ROUND(+N131-N129-N130,0)</f>
        <v>0</v>
      </c>
      <c r="O132" s="111"/>
      <c r="P132" s="374">
        <f>+ROUND(+P131-P129-P130,0)</f>
        <v>0</v>
      </c>
      <c r="Q132" s="375">
        <f>+ROUND(+Q131-Q129-Q130,0)</f>
        <v>0</v>
      </c>
      <c r="R132" s="52"/>
      <c r="S132" s="377" t="s">
        <v>230</v>
      </c>
      <c r="T132" s="378"/>
      <c r="U132" s="379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80">
        <f>+IF(+SUM(F133:N133)=0,0,"Контрола: дефицит/излишък = финансиране с обратен знак (Г. + Д. = 0)")</f>
        <v>0</v>
      </c>
      <c r="C133" s="380"/>
      <c r="D133" s="380"/>
      <c r="E133" s="17"/>
      <c r="F133" s="381">
        <f>+ROUND(F83,0)+ROUND(F84,0)</f>
        <v>0</v>
      </c>
      <c r="G133" s="381">
        <f>+ROUND(G83,0)+ROUND(G84,0)</f>
        <v>0</v>
      </c>
      <c r="H133" s="17"/>
      <c r="I133" s="381">
        <f>+ROUND(I83,0)+ROUND(I84,0)</f>
        <v>0</v>
      </c>
      <c r="J133" s="381">
        <f>+ROUND(J83,0)+ROUND(J84,0)</f>
        <v>0</v>
      </c>
      <c r="K133" s="17"/>
      <c r="L133" s="381">
        <f>+ROUND(L83,0)+ROUND(L84,0)</f>
        <v>0</v>
      </c>
      <c r="M133" s="17"/>
      <c r="N133" s="382">
        <f>+ROUND(N83,0)+ROUND(N84,0)</f>
        <v>0</v>
      </c>
      <c r="O133" s="383"/>
      <c r="P133" s="384">
        <f>+ROUND(P83,0)+ROUND(P84,0)</f>
        <v>0</v>
      </c>
      <c r="Q133" s="384">
        <f>+ROUND(Q83,0)+ROUND(Q84,0)</f>
        <v>0</v>
      </c>
      <c r="R133" s="52"/>
      <c r="S133" s="385"/>
      <c r="T133" s="385"/>
      <c r="U133" s="385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6" t="s">
        <v>231</v>
      </c>
      <c r="C134" s="387">
        <f>+[1]OTCHET!B608</f>
        <v>46204</v>
      </c>
      <c r="D134" s="310" t="s">
        <v>232</v>
      </c>
      <c r="E134" s="17"/>
      <c r="F134" s="388"/>
      <c r="G134" s="388"/>
      <c r="H134" s="17"/>
      <c r="I134" s="389" t="s">
        <v>233</v>
      </c>
      <c r="J134" s="390"/>
      <c r="K134" s="17"/>
      <c r="L134" s="388"/>
      <c r="M134" s="388"/>
      <c r="N134" s="388"/>
      <c r="O134" s="383"/>
      <c r="P134" s="391"/>
      <c r="Q134" s="391"/>
      <c r="R134" s="392"/>
      <c r="S134" s="393"/>
      <c r="T134" s="393"/>
      <c r="U134" s="393"/>
      <c r="V134" s="394"/>
      <c r="W134" s="293"/>
      <c r="X134" s="294"/>
      <c r="Y134" s="293"/>
      <c r="Z134" s="293"/>
    </row>
    <row r="135" spans="1:26" s="13" customFormat="1" ht="21" hidden="1" customHeight="1">
      <c r="A135" s="3"/>
      <c r="B135" s="386"/>
      <c r="C135" s="310"/>
      <c r="D135" s="310"/>
      <c r="E135" s="17"/>
      <c r="F135" s="395"/>
      <c r="G135" s="395"/>
      <c r="H135" s="17"/>
      <c r="I135" s="389"/>
      <c r="J135" s="390"/>
      <c r="K135" s="17"/>
      <c r="L135" s="395"/>
      <c r="M135" s="395"/>
      <c r="N135" s="395"/>
      <c r="O135" s="383"/>
      <c r="P135" s="396"/>
      <c r="Q135" s="396"/>
      <c r="R135" s="392"/>
      <c r="S135" s="393"/>
      <c r="T135" s="393"/>
      <c r="U135" s="393"/>
      <c r="V135" s="394"/>
      <c r="W135" s="293"/>
      <c r="X135" s="294"/>
      <c r="Y135" s="293"/>
      <c r="Z135" s="293"/>
    </row>
    <row r="136" spans="1:26" s="13" customFormat="1" ht="23.25" customHeight="1" thickBot="1">
      <c r="A136" s="394"/>
      <c r="B136" s="394"/>
      <c r="C136" s="394"/>
      <c r="D136" s="394"/>
      <c r="E136" s="397"/>
      <c r="F136" s="397"/>
      <c r="G136" s="397"/>
      <c r="H136" s="397"/>
      <c r="I136" s="397"/>
      <c r="J136" s="397"/>
      <c r="K136" s="397"/>
      <c r="L136" s="397"/>
      <c r="M136" s="397"/>
      <c r="N136" s="397"/>
      <c r="O136" s="394"/>
      <c r="P136" s="398"/>
      <c r="Q136" s="398"/>
      <c r="R136" s="393"/>
      <c r="S136" s="393"/>
      <c r="T136" s="393"/>
      <c r="U136" s="393"/>
      <c r="V136" s="393"/>
      <c r="X136" s="399"/>
    </row>
    <row r="137" spans="1:26" s="13" customFormat="1" ht="15.75" customHeight="1">
      <c r="A137" s="394"/>
      <c r="B137" s="400" t="s">
        <v>234</v>
      </c>
      <c r="C137" s="401"/>
      <c r="D137" s="402"/>
      <c r="E137" s="397"/>
      <c r="F137" s="403" t="str">
        <f>+IF(+ROUND(F140,2)=0,"O K","НЕРАВНЕНИЕ!")</f>
        <v>O K</v>
      </c>
      <c r="G137" s="404" t="str">
        <f>+IF(+ROUND(G140,2)=0,"O K","НЕРАВНЕНИЕ!")</f>
        <v>O K</v>
      </c>
      <c r="H137" s="405"/>
      <c r="I137" s="406" t="str">
        <f>+IF(+ROUND(I140,2)=0,"O K","НЕРАВНЕНИЕ!")</f>
        <v>O K</v>
      </c>
      <c r="J137" s="407" t="str">
        <f>+IF(+ROUND(J140,2)=0,"O K","НЕРАВНЕНИЕ!")</f>
        <v>O K</v>
      </c>
      <c r="K137" s="408"/>
      <c r="L137" s="409" t="str">
        <f>+IF(+ROUND(L140,2)=0,"O K","НЕРАВНЕНИЕ!")</f>
        <v>O K</v>
      </c>
      <c r="M137" s="410"/>
      <c r="N137" s="411" t="str">
        <f>+IF(+ROUND(N140,2)=0,"O K","НЕРАВНЕНИЕ!")</f>
        <v>O K</v>
      </c>
      <c r="O137" s="394"/>
      <c r="P137" s="412" t="str">
        <f>+IF(+ROUND(P140,2)=0,"O K","НЕРАВНЕНИЕ!")</f>
        <v>O K</v>
      </c>
      <c r="Q137" s="413" t="str">
        <f>+IF(+ROUND(Q140,2)=0,"O K","НЕРАВНЕНИЕ!")</f>
        <v>O K</v>
      </c>
      <c r="R137" s="414"/>
      <c r="S137" s="415"/>
      <c r="T137" s="415"/>
      <c r="U137" s="415"/>
      <c r="V137" s="394"/>
      <c r="X137" s="399"/>
    </row>
    <row r="138" spans="1:26" s="13" customFormat="1" ht="15.75" customHeight="1" thickBot="1">
      <c r="A138" s="394"/>
      <c r="B138" s="416" t="s">
        <v>235</v>
      </c>
      <c r="C138" s="417"/>
      <c r="D138" s="418"/>
      <c r="E138" s="397"/>
      <c r="F138" s="419" t="str">
        <f>+IF(+ROUND(F141,0)=0,"O K","НЕРАВНЕНИЕ!")</f>
        <v>O K</v>
      </c>
      <c r="G138" s="420" t="str">
        <f>+IF(+ROUND(G141,0)=0,"O K","НЕРАВНЕНИЕ!")</f>
        <v>O K</v>
      </c>
      <c r="H138" s="405"/>
      <c r="I138" s="421" t="str">
        <f>+IF(+ROUND(I141,0)=0,"O K","НЕРАВНЕНИЕ!")</f>
        <v>O K</v>
      </c>
      <c r="J138" s="422" t="str">
        <f>+IF(+ROUND(J141,0)=0,"O K","НЕРАВНЕНИЕ!")</f>
        <v>O K</v>
      </c>
      <c r="K138" s="408"/>
      <c r="L138" s="423" t="str">
        <f>+IF(+ROUND(L141,0)=0,"O K","НЕРАВНЕНИЕ!")</f>
        <v>O K</v>
      </c>
      <c r="M138" s="410"/>
      <c r="N138" s="424" t="str">
        <f>+IF(+ROUND(N141,0)=0,"O K","НЕРАВНЕНИЕ!")</f>
        <v>O K</v>
      </c>
      <c r="O138" s="394"/>
      <c r="P138" s="425" t="str">
        <f>+IF(+ROUND(P141,0)=0,"O K","НЕРАВНЕНИЕ!")</f>
        <v>O K</v>
      </c>
      <c r="Q138" s="426" t="str">
        <f>+IF(+ROUND(Q141,0)=0,"O K","НЕРАВНЕНИЕ!")</f>
        <v>O K</v>
      </c>
      <c r="R138" s="414"/>
      <c r="S138" s="415"/>
      <c r="T138" s="415"/>
      <c r="U138" s="415"/>
      <c r="V138" s="394"/>
      <c r="X138" s="399"/>
    </row>
    <row r="139" spans="1:26" s="13" customFormat="1" ht="13.8" thickBot="1">
      <c r="A139" s="394"/>
      <c r="B139" s="394"/>
      <c r="C139" s="394"/>
      <c r="D139" s="394"/>
      <c r="E139" s="397"/>
      <c r="F139" s="410"/>
      <c r="G139" s="410"/>
      <c r="H139" s="410"/>
      <c r="I139" s="427"/>
      <c r="J139" s="410"/>
      <c r="K139" s="410"/>
      <c r="L139" s="427"/>
      <c r="M139" s="410"/>
      <c r="N139" s="410"/>
      <c r="O139" s="394"/>
      <c r="P139" s="398"/>
      <c r="Q139" s="398"/>
      <c r="R139" s="414"/>
      <c r="S139" s="393"/>
      <c r="T139" s="393"/>
      <c r="U139" s="393"/>
      <c r="V139" s="394"/>
      <c r="X139" s="399"/>
    </row>
    <row r="140" spans="1:26" s="13" customFormat="1" ht="15.6">
      <c r="A140" s="394"/>
      <c r="B140" s="428" t="s">
        <v>236</v>
      </c>
      <c r="C140" s="401"/>
      <c r="D140" s="402"/>
      <c r="E140" s="397"/>
      <c r="F140" s="429">
        <f>+ROUND(F83,0)+ROUND(F84,0)</f>
        <v>0</v>
      </c>
      <c r="G140" s="430">
        <f>+ROUND(G83,0)+ROUND(G84,0)</f>
        <v>0</v>
      </c>
      <c r="H140" s="405"/>
      <c r="I140" s="431">
        <f>+ROUND(I83,0)+ROUND(I84,0)</f>
        <v>0</v>
      </c>
      <c r="J140" s="432">
        <f>+ROUND(J83,0)+ROUND(J84,0)</f>
        <v>0</v>
      </c>
      <c r="K140" s="408"/>
      <c r="L140" s="433">
        <f>+ROUND(L83,0)+ROUND(L84,0)</f>
        <v>0</v>
      </c>
      <c r="M140" s="410"/>
      <c r="N140" s="434">
        <f>+ROUND(N83,0)+ROUND(N84,0)</f>
        <v>0</v>
      </c>
      <c r="O140" s="394"/>
      <c r="P140" s="435">
        <f>+ROUND(P83,0)+ROUND(P84,0)</f>
        <v>0</v>
      </c>
      <c r="Q140" s="436">
        <f>+ROUND(Q83,0)+ROUND(Q84,0)</f>
        <v>0</v>
      </c>
      <c r="R140" s="414"/>
      <c r="S140" s="393"/>
      <c r="T140" s="393"/>
      <c r="U140" s="393"/>
      <c r="V140" s="394"/>
      <c r="X140" s="399"/>
    </row>
    <row r="141" spans="1:26" s="13" customFormat="1" ht="16.2" thickBot="1">
      <c r="A141" s="394"/>
      <c r="B141" s="437" t="s">
        <v>237</v>
      </c>
      <c r="C141" s="417"/>
      <c r="D141" s="418"/>
      <c r="E141" s="397"/>
      <c r="F141" s="438">
        <f>SUM(+ROUND(F83,0)+ROUND(F101,0)+ROUND(F120,0)+ROUND(F127,0)+ROUND(F129,0)+ROUND(F130,0))-ROUND(F131,0)</f>
        <v>0</v>
      </c>
      <c r="G141" s="439">
        <f>SUM(+ROUND(G83,0)+ROUND(G101,0)+ROUND(G120,0)+ROUND(G127,0)+ROUND(G129,0)+ROUND(G130,0))-ROUND(G131,0)</f>
        <v>0</v>
      </c>
      <c r="H141" s="405"/>
      <c r="I141" s="440">
        <f>SUM(+ROUND(I83,0)+ROUND(I101,0)+ROUND(I120,0)+ROUND(I127,0)+ROUND(I129,0)+ROUND(I130,0))-ROUND(I131,0)</f>
        <v>0</v>
      </c>
      <c r="J141" s="441">
        <f>SUM(+ROUND(J83,0)+ROUND(J101,0)+ROUND(J120,0)+ROUND(J127,0)+ROUND(J129,0)+ROUND(J130,0))-ROUND(J131,0)</f>
        <v>0</v>
      </c>
      <c r="K141" s="408"/>
      <c r="L141" s="442">
        <f>SUM(+ROUND(L83,0)+ROUND(L101,0)+ROUND(L120,0)+ROUND(L127,0)+ROUND(L129,0)+ROUND(L130,0))-ROUND(L131,0)</f>
        <v>0</v>
      </c>
      <c r="M141" s="410"/>
      <c r="N141" s="443">
        <f>SUM(+ROUND(N83,0)+ROUND(N101,0)+ROUND(N120,0)+ROUND(N127,0)+ROUND(N129,0)+ROUND(N130,0))-ROUND(N131,0)</f>
        <v>0</v>
      </c>
      <c r="O141" s="394"/>
      <c r="P141" s="444">
        <f>SUM(+ROUND(P83,0)+ROUND(P101,0)+ROUND(P120,0)+ROUND(P127,0)+ROUND(P129,0)+ROUND(P130,0))-ROUND(P131,0)</f>
        <v>0</v>
      </c>
      <c r="Q141" s="445">
        <f>SUM(+ROUND(Q83,0)+ROUND(Q101,0)+ROUND(Q120,0)+ROUND(Q127,0)+ROUND(Q129,0)+ROUND(Q130,0))-ROUND(Q131,0)</f>
        <v>0</v>
      </c>
      <c r="R141" s="414"/>
      <c r="S141" s="393"/>
      <c r="T141" s="393"/>
      <c r="U141" s="393"/>
      <c r="V141" s="394"/>
      <c r="X141" s="399"/>
    </row>
    <row r="142" spans="1:26" s="13" customFormat="1" ht="13.2">
      <c r="A142" s="394"/>
      <c r="B142" s="394"/>
      <c r="C142" s="394"/>
      <c r="D142" s="394"/>
      <c r="E142" s="394"/>
      <c r="F142" s="397"/>
      <c r="G142" s="397"/>
      <c r="H142" s="397"/>
      <c r="I142" s="397"/>
      <c r="J142" s="397"/>
      <c r="K142" s="397"/>
      <c r="L142" s="397"/>
      <c r="M142" s="397"/>
      <c r="N142" s="397"/>
      <c r="O142" s="394"/>
      <c r="P142" s="398"/>
      <c r="Q142" s="398"/>
      <c r="R142" s="414"/>
      <c r="S142" s="393"/>
      <c r="T142" s="393"/>
      <c r="U142" s="393"/>
      <c r="V142" s="394"/>
      <c r="X142" s="399"/>
    </row>
    <row r="143" spans="1:26" s="13" customFormat="1" ht="13.2">
      <c r="A143" s="394"/>
      <c r="B143" s="394"/>
      <c r="C143" s="394"/>
      <c r="D143" s="394"/>
      <c r="E143" s="397"/>
      <c r="F143" s="397"/>
      <c r="G143" s="397"/>
      <c r="H143" s="397"/>
      <c r="I143" s="397"/>
      <c r="J143" s="397"/>
      <c r="K143" s="397"/>
      <c r="L143" s="397"/>
      <c r="M143" s="397"/>
      <c r="N143" s="397"/>
      <c r="O143" s="394"/>
      <c r="P143" s="398"/>
      <c r="Q143" s="398"/>
      <c r="R143" s="414"/>
      <c r="S143" s="393"/>
      <c r="T143" s="393"/>
      <c r="U143" s="393"/>
      <c r="V143" s="394"/>
      <c r="X143" s="399"/>
    </row>
    <row r="144" spans="1:26" s="13" customFormat="1" ht="13.2">
      <c r="A144" s="394"/>
      <c r="B144" s="394"/>
      <c r="C144" s="394"/>
      <c r="D144" s="394"/>
      <c r="E144" s="397"/>
      <c r="F144" s="397"/>
      <c r="G144" s="397"/>
      <c r="H144" s="397"/>
      <c r="I144" s="397"/>
      <c r="J144" s="397"/>
      <c r="K144" s="397"/>
      <c r="L144" s="397"/>
      <c r="M144" s="397"/>
      <c r="N144" s="397"/>
      <c r="O144" s="394"/>
      <c r="P144" s="398"/>
      <c r="Q144" s="398"/>
      <c r="R144" s="414"/>
      <c r="S144" s="393"/>
      <c r="T144" s="393"/>
      <c r="U144" s="393"/>
      <c r="V144" s="394"/>
      <c r="X144" s="399"/>
    </row>
    <row r="145" spans="1:24" s="13" customFormat="1" ht="13.2">
      <c r="A145" s="394"/>
      <c r="B145" s="394"/>
      <c r="C145" s="394"/>
      <c r="D145" s="394"/>
      <c r="E145" s="397"/>
      <c r="F145" s="397"/>
      <c r="G145" s="397"/>
      <c r="H145" s="397"/>
      <c r="I145" s="397"/>
      <c r="J145" s="397"/>
      <c r="K145" s="397"/>
      <c r="L145" s="397"/>
      <c r="M145" s="397"/>
      <c r="N145" s="397"/>
      <c r="O145" s="394"/>
      <c r="P145" s="398"/>
      <c r="Q145" s="398"/>
      <c r="R145" s="414"/>
      <c r="S145" s="393"/>
      <c r="T145" s="393"/>
      <c r="U145" s="393"/>
      <c r="V145" s="394"/>
      <c r="X145" s="399"/>
    </row>
    <row r="146" spans="1:24" s="13" customFormat="1" ht="13.2">
      <c r="A146" s="394"/>
      <c r="B146" s="394"/>
      <c r="C146" s="394"/>
      <c r="D146" s="394"/>
      <c r="E146" s="397"/>
      <c r="F146" s="397"/>
      <c r="G146" s="397"/>
      <c r="H146" s="397"/>
      <c r="I146" s="397"/>
      <c r="J146" s="397"/>
      <c r="K146" s="397"/>
      <c r="L146" s="397"/>
      <c r="M146" s="397"/>
      <c r="N146" s="397"/>
      <c r="O146" s="394"/>
      <c r="P146" s="398"/>
      <c r="Q146" s="398"/>
      <c r="R146" s="414"/>
      <c r="S146" s="393"/>
      <c r="T146" s="393"/>
      <c r="U146" s="393"/>
      <c r="V146" s="394"/>
      <c r="X146" s="399"/>
    </row>
    <row r="147" spans="1:24" s="13" customFormat="1" ht="13.2">
      <c r="A147" s="394"/>
      <c r="B147" s="394"/>
      <c r="C147" s="394"/>
      <c r="D147" s="394"/>
      <c r="E147" s="397"/>
      <c r="F147" s="397"/>
      <c r="G147" s="397"/>
      <c r="H147" s="397"/>
      <c r="I147" s="397"/>
      <c r="J147" s="397"/>
      <c r="K147" s="397"/>
      <c r="L147" s="397"/>
      <c r="M147" s="397"/>
      <c r="N147" s="397"/>
      <c r="O147" s="394"/>
      <c r="P147" s="398"/>
      <c r="Q147" s="398"/>
      <c r="R147" s="414"/>
      <c r="S147" s="393"/>
      <c r="T147" s="393"/>
      <c r="U147" s="393"/>
      <c r="V147" s="394"/>
      <c r="X147" s="399"/>
    </row>
    <row r="148" spans="1:24" s="13" customFormat="1" ht="13.2">
      <c r="A148" s="394"/>
      <c r="B148" s="394"/>
      <c r="C148" s="394"/>
      <c r="D148" s="394"/>
      <c r="E148" s="397"/>
      <c r="F148" s="397"/>
      <c r="G148" s="397"/>
      <c r="H148" s="397"/>
      <c r="I148" s="397"/>
      <c r="J148" s="397"/>
      <c r="K148" s="397"/>
      <c r="L148" s="397"/>
      <c r="M148" s="397"/>
      <c r="N148" s="397"/>
      <c r="O148" s="394"/>
      <c r="P148" s="398"/>
      <c r="Q148" s="398"/>
      <c r="R148" s="414"/>
      <c r="S148" s="393"/>
      <c r="T148" s="393"/>
      <c r="U148" s="393"/>
      <c r="V148" s="394"/>
      <c r="X148" s="399"/>
    </row>
    <row r="149" spans="1:24" s="13" customFormat="1" ht="13.2">
      <c r="A149" s="394"/>
      <c r="B149" s="394"/>
      <c r="C149" s="394"/>
      <c r="D149" s="394"/>
      <c r="E149" s="397"/>
      <c r="F149" s="397"/>
      <c r="G149" s="397"/>
      <c r="H149" s="397"/>
      <c r="I149" s="397"/>
      <c r="J149" s="397"/>
      <c r="K149" s="397"/>
      <c r="L149" s="397"/>
      <c r="M149" s="397"/>
      <c r="N149" s="397"/>
      <c r="O149" s="394"/>
      <c r="P149" s="398"/>
      <c r="Q149" s="398"/>
      <c r="R149" s="414"/>
      <c r="S149" s="393"/>
      <c r="T149" s="393"/>
      <c r="U149" s="393"/>
      <c r="V149" s="394"/>
      <c r="X149" s="399"/>
    </row>
    <row r="150" spans="1:24" s="13" customFormat="1" ht="13.2">
      <c r="A150" s="394"/>
      <c r="B150" s="394"/>
      <c r="C150" s="394"/>
      <c r="D150" s="394"/>
      <c r="E150" s="397"/>
      <c r="F150" s="397"/>
      <c r="G150" s="397"/>
      <c r="H150" s="397"/>
      <c r="I150" s="397"/>
      <c r="J150" s="397"/>
      <c r="K150" s="397"/>
      <c r="L150" s="397"/>
      <c r="M150" s="397"/>
      <c r="N150" s="397"/>
      <c r="O150" s="394"/>
      <c r="P150" s="398"/>
      <c r="Q150" s="398"/>
      <c r="R150" s="414"/>
      <c r="S150" s="393"/>
      <c r="T150" s="393"/>
      <c r="U150" s="393"/>
      <c r="V150" s="394"/>
      <c r="X150" s="399"/>
    </row>
    <row r="151" spans="1:24" s="13" customFormat="1" ht="13.2">
      <c r="A151" s="394"/>
      <c r="B151" s="394"/>
      <c r="C151" s="394"/>
      <c r="D151" s="394"/>
      <c r="E151" s="397"/>
      <c r="F151" s="397"/>
      <c r="G151" s="397"/>
      <c r="H151" s="397"/>
      <c r="I151" s="397"/>
      <c r="J151" s="397"/>
      <c r="K151" s="397"/>
      <c r="L151" s="397"/>
      <c r="M151" s="397"/>
      <c r="N151" s="397"/>
      <c r="O151" s="394"/>
      <c r="P151" s="398"/>
      <c r="Q151" s="398"/>
      <c r="R151" s="414"/>
      <c r="S151" s="393"/>
      <c r="T151" s="393"/>
      <c r="U151" s="393"/>
      <c r="V151" s="394"/>
      <c r="X151" s="399"/>
    </row>
    <row r="152" spans="1:24" s="13" customFormat="1" ht="13.2">
      <c r="A152" s="394"/>
      <c r="B152" s="394"/>
      <c r="C152" s="394"/>
      <c r="D152" s="394"/>
      <c r="E152" s="397"/>
      <c r="F152" s="397"/>
      <c r="G152" s="397"/>
      <c r="H152" s="397"/>
      <c r="I152" s="397"/>
      <c r="J152" s="397"/>
      <c r="K152" s="397"/>
      <c r="L152" s="397"/>
      <c r="M152" s="397"/>
      <c r="N152" s="397"/>
      <c r="O152" s="394"/>
      <c r="P152" s="398"/>
      <c r="Q152" s="398"/>
      <c r="R152" s="414"/>
      <c r="S152" s="393"/>
      <c r="T152" s="393"/>
      <c r="U152" s="393"/>
      <c r="V152" s="394"/>
      <c r="X152" s="399"/>
    </row>
    <row r="153" spans="1:24" s="13" customFormat="1" ht="13.2">
      <c r="A153" s="394"/>
      <c r="B153" s="394"/>
      <c r="C153" s="394"/>
      <c r="D153" s="394"/>
      <c r="E153" s="397"/>
      <c r="F153" s="397"/>
      <c r="G153" s="397"/>
      <c r="H153" s="397"/>
      <c r="I153" s="397"/>
      <c r="J153" s="397"/>
      <c r="K153" s="397"/>
      <c r="L153" s="397"/>
      <c r="M153" s="397"/>
      <c r="N153" s="397"/>
      <c r="O153" s="394"/>
      <c r="P153" s="398"/>
      <c r="Q153" s="398"/>
      <c r="R153" s="414"/>
      <c r="S153" s="393"/>
      <c r="T153" s="393"/>
      <c r="U153" s="393"/>
      <c r="V153" s="394"/>
      <c r="X153" s="399"/>
    </row>
    <row r="154" spans="1:24" s="13" customFormat="1" ht="13.2">
      <c r="A154" s="394"/>
      <c r="B154" s="394"/>
      <c r="C154" s="394"/>
      <c r="D154" s="394"/>
      <c r="E154" s="397"/>
      <c r="F154" s="397"/>
      <c r="G154" s="397"/>
      <c r="H154" s="397"/>
      <c r="I154" s="397"/>
      <c r="J154" s="397"/>
      <c r="K154" s="397"/>
      <c r="L154" s="397"/>
      <c r="M154" s="397"/>
      <c r="N154" s="397"/>
      <c r="O154" s="394"/>
      <c r="P154" s="398"/>
      <c r="Q154" s="398"/>
      <c r="R154" s="414"/>
      <c r="S154" s="393"/>
      <c r="T154" s="393"/>
      <c r="U154" s="393"/>
      <c r="V154" s="394"/>
      <c r="X154" s="399"/>
    </row>
    <row r="155" spans="1:24" s="13" customFormat="1" ht="13.2">
      <c r="A155" s="394"/>
      <c r="B155" s="394"/>
      <c r="C155" s="394"/>
      <c r="D155" s="394"/>
      <c r="E155" s="397"/>
      <c r="F155" s="397"/>
      <c r="G155" s="397"/>
      <c r="H155" s="397"/>
      <c r="I155" s="397"/>
      <c r="J155" s="397"/>
      <c r="K155" s="397"/>
      <c r="L155" s="397"/>
      <c r="M155" s="397"/>
      <c r="N155" s="397"/>
      <c r="O155" s="394"/>
      <c r="P155" s="398"/>
      <c r="Q155" s="398"/>
      <c r="R155" s="414"/>
      <c r="S155" s="393"/>
      <c r="T155" s="393"/>
      <c r="U155" s="393"/>
      <c r="V155" s="394"/>
      <c r="X155" s="399"/>
    </row>
    <row r="156" spans="1:24" s="13" customFormat="1" ht="13.2">
      <c r="A156" s="394"/>
      <c r="B156" s="394"/>
      <c r="C156" s="394"/>
      <c r="D156" s="394"/>
      <c r="E156" s="397"/>
      <c r="F156" s="397"/>
      <c r="G156" s="397"/>
      <c r="H156" s="397"/>
      <c r="I156" s="397"/>
      <c r="J156" s="397"/>
      <c r="K156" s="397"/>
      <c r="L156" s="397"/>
      <c r="M156" s="397"/>
      <c r="N156" s="397"/>
      <c r="O156" s="394"/>
      <c r="P156" s="398"/>
      <c r="Q156" s="398"/>
      <c r="R156" s="414"/>
      <c r="S156" s="393"/>
      <c r="T156" s="393"/>
      <c r="U156" s="393"/>
      <c r="V156" s="394"/>
      <c r="X156" s="399"/>
    </row>
    <row r="157" spans="1:24" s="13" customFormat="1" ht="13.2">
      <c r="A157" s="394"/>
      <c r="B157" s="394"/>
      <c r="C157" s="394"/>
      <c r="D157" s="394"/>
      <c r="E157" s="397"/>
      <c r="F157" s="397"/>
      <c r="G157" s="397"/>
      <c r="H157" s="397"/>
      <c r="I157" s="397"/>
      <c r="J157" s="397"/>
      <c r="K157" s="397"/>
      <c r="L157" s="397"/>
      <c r="M157" s="397"/>
      <c r="N157" s="397"/>
      <c r="O157" s="394"/>
      <c r="P157" s="398"/>
      <c r="Q157" s="398"/>
      <c r="R157" s="414"/>
      <c r="S157" s="393"/>
      <c r="T157" s="393"/>
      <c r="U157" s="393"/>
      <c r="V157" s="394"/>
      <c r="X157" s="399"/>
    </row>
    <row r="158" spans="1:24" s="13" customFormat="1" ht="13.2">
      <c r="A158" s="394"/>
      <c r="B158" s="394"/>
      <c r="C158" s="394"/>
      <c r="D158" s="394"/>
      <c r="E158" s="397"/>
      <c r="F158" s="397"/>
      <c r="G158" s="397"/>
      <c r="H158" s="397"/>
      <c r="I158" s="397"/>
      <c r="J158" s="397"/>
      <c r="K158" s="397"/>
      <c r="L158" s="397"/>
      <c r="M158" s="397"/>
      <c r="N158" s="397"/>
      <c r="O158" s="394"/>
      <c r="P158" s="398"/>
      <c r="Q158" s="398"/>
      <c r="R158" s="414"/>
      <c r="S158" s="393"/>
      <c r="T158" s="393"/>
      <c r="U158" s="393"/>
      <c r="V158" s="394"/>
      <c r="X158" s="399"/>
    </row>
    <row r="159" spans="1:24" s="13" customFormat="1" ht="13.2">
      <c r="A159" s="394"/>
      <c r="B159" s="394"/>
      <c r="C159" s="394"/>
      <c r="D159" s="394"/>
      <c r="E159" s="397"/>
      <c r="F159" s="397"/>
      <c r="G159" s="397"/>
      <c r="H159" s="397"/>
      <c r="I159" s="397"/>
      <c r="J159" s="397"/>
      <c r="K159" s="397"/>
      <c r="L159" s="397"/>
      <c r="M159" s="397"/>
      <c r="N159" s="397"/>
      <c r="O159" s="394"/>
      <c r="P159" s="398"/>
      <c r="Q159" s="398"/>
      <c r="R159" s="414"/>
      <c r="S159" s="393"/>
      <c r="T159" s="393"/>
      <c r="U159" s="393"/>
      <c r="V159" s="394"/>
      <c r="X159" s="399"/>
    </row>
    <row r="160" spans="1:24" s="13" customFormat="1" ht="13.2">
      <c r="A160" s="394"/>
      <c r="B160" s="394"/>
      <c r="C160" s="394"/>
      <c r="D160" s="394"/>
      <c r="E160" s="397"/>
      <c r="F160" s="397"/>
      <c r="G160" s="397"/>
      <c r="H160" s="397"/>
      <c r="I160" s="397"/>
      <c r="J160" s="397"/>
      <c r="K160" s="397"/>
      <c r="L160" s="397"/>
      <c r="M160" s="397"/>
      <c r="N160" s="397"/>
      <c r="O160" s="394"/>
      <c r="P160" s="398"/>
      <c r="Q160" s="398"/>
      <c r="R160" s="414"/>
      <c r="S160" s="393"/>
      <c r="T160" s="393"/>
      <c r="U160" s="393"/>
      <c r="V160" s="394"/>
      <c r="X160" s="399"/>
    </row>
    <row r="161" spans="1:24" s="13" customFormat="1" ht="13.2">
      <c r="A161" s="394"/>
      <c r="B161" s="394"/>
      <c r="C161" s="394"/>
      <c r="D161" s="394"/>
      <c r="E161" s="397"/>
      <c r="F161" s="397"/>
      <c r="G161" s="397"/>
      <c r="H161" s="397"/>
      <c r="I161" s="397"/>
      <c r="J161" s="397"/>
      <c r="K161" s="397"/>
      <c r="L161" s="397"/>
      <c r="M161" s="397"/>
      <c r="N161" s="397"/>
      <c r="O161" s="394"/>
      <c r="P161" s="398"/>
      <c r="Q161" s="398"/>
      <c r="R161" s="414"/>
      <c r="S161" s="393"/>
      <c r="T161" s="393"/>
      <c r="U161" s="393"/>
      <c r="V161" s="394"/>
      <c r="X161" s="399"/>
    </row>
    <row r="162" spans="1:24" s="13" customFormat="1" ht="13.2">
      <c r="A162" s="394"/>
      <c r="B162" s="394"/>
      <c r="C162" s="394"/>
      <c r="D162" s="394"/>
      <c r="E162" s="397"/>
      <c r="F162" s="397"/>
      <c r="G162" s="397"/>
      <c r="H162" s="397"/>
      <c r="I162" s="397"/>
      <c r="J162" s="397"/>
      <c r="K162" s="397"/>
      <c r="L162" s="397"/>
      <c r="M162" s="397"/>
      <c r="N162" s="397"/>
      <c r="O162" s="394"/>
      <c r="P162" s="398"/>
      <c r="Q162" s="398"/>
      <c r="R162" s="414"/>
      <c r="S162" s="393"/>
      <c r="T162" s="393"/>
      <c r="U162" s="393"/>
      <c r="V162" s="394"/>
      <c r="X162" s="399"/>
    </row>
    <row r="163" spans="1:24" s="13" customFormat="1" ht="13.2">
      <c r="A163" s="394"/>
      <c r="B163" s="394"/>
      <c r="C163" s="394"/>
      <c r="D163" s="394"/>
      <c r="E163" s="397"/>
      <c r="F163" s="397"/>
      <c r="G163" s="397"/>
      <c r="H163" s="397"/>
      <c r="I163" s="397"/>
      <c r="J163" s="397"/>
      <c r="K163" s="397"/>
      <c r="L163" s="397"/>
      <c r="M163" s="397"/>
      <c r="N163" s="397"/>
      <c r="O163" s="394"/>
      <c r="P163" s="398"/>
      <c r="Q163" s="398"/>
      <c r="R163" s="414"/>
      <c r="S163" s="393"/>
      <c r="T163" s="393"/>
      <c r="U163" s="393"/>
      <c r="V163" s="394"/>
      <c r="X163" s="399"/>
    </row>
    <row r="164" spans="1:24" s="13" customFormat="1" ht="13.2">
      <c r="A164" s="394"/>
      <c r="B164" s="394"/>
      <c r="C164" s="394"/>
      <c r="D164" s="394"/>
      <c r="E164" s="397"/>
      <c r="F164" s="397"/>
      <c r="G164" s="397"/>
      <c r="H164" s="397"/>
      <c r="I164" s="397"/>
      <c r="J164" s="397"/>
      <c r="K164" s="397"/>
      <c r="L164" s="397"/>
      <c r="M164" s="397"/>
      <c r="N164" s="397"/>
      <c r="O164" s="394"/>
      <c r="P164" s="398"/>
      <c r="Q164" s="398"/>
      <c r="R164" s="414"/>
      <c r="S164" s="393"/>
      <c r="T164" s="393"/>
      <c r="U164" s="393"/>
      <c r="V164" s="394"/>
      <c r="X164" s="399"/>
    </row>
    <row r="165" spans="1:24" s="13" customFormat="1" ht="13.2">
      <c r="A165" s="394"/>
      <c r="B165" s="394"/>
      <c r="C165" s="394"/>
      <c r="D165" s="394"/>
      <c r="E165" s="397"/>
      <c r="F165" s="397"/>
      <c r="G165" s="397"/>
      <c r="H165" s="397"/>
      <c r="I165" s="397"/>
      <c r="J165" s="397"/>
      <c r="K165" s="397"/>
      <c r="L165" s="397"/>
      <c r="M165" s="397"/>
      <c r="N165" s="397"/>
      <c r="O165" s="394"/>
      <c r="P165" s="398"/>
      <c r="Q165" s="398"/>
      <c r="R165" s="414"/>
      <c r="S165" s="393"/>
      <c r="T165" s="393"/>
      <c r="U165" s="393"/>
      <c r="V165" s="394"/>
      <c r="X165" s="399"/>
    </row>
    <row r="166" spans="1:24" s="13" customFormat="1" ht="13.2">
      <c r="A166" s="394"/>
      <c r="B166" s="394"/>
      <c r="C166" s="394"/>
      <c r="D166" s="394"/>
      <c r="E166" s="397"/>
      <c r="F166" s="397"/>
      <c r="G166" s="397"/>
      <c r="H166" s="397"/>
      <c r="I166" s="397"/>
      <c r="J166" s="397"/>
      <c r="K166" s="397"/>
      <c r="L166" s="397"/>
      <c r="M166" s="397"/>
      <c r="N166" s="397"/>
      <c r="O166" s="394"/>
      <c r="P166" s="398"/>
      <c r="Q166" s="398"/>
      <c r="R166" s="414"/>
      <c r="S166" s="393"/>
      <c r="T166" s="393"/>
      <c r="U166" s="393"/>
      <c r="V166" s="394"/>
      <c r="X166" s="399"/>
    </row>
    <row r="167" spans="1:24" s="13" customFormat="1" ht="13.2">
      <c r="A167" s="394"/>
      <c r="B167" s="394"/>
      <c r="C167" s="394"/>
      <c r="D167" s="394"/>
      <c r="E167" s="397"/>
      <c r="F167" s="397"/>
      <c r="G167" s="397"/>
      <c r="H167" s="397"/>
      <c r="I167" s="397"/>
      <c r="J167" s="397"/>
      <c r="K167" s="397"/>
      <c r="L167" s="397"/>
      <c r="M167" s="397"/>
      <c r="N167" s="397"/>
      <c r="O167" s="394"/>
      <c r="P167" s="398"/>
      <c r="Q167" s="398"/>
      <c r="R167" s="414"/>
      <c r="S167" s="393"/>
      <c r="T167" s="393"/>
      <c r="U167" s="393"/>
      <c r="V167" s="394"/>
      <c r="X167" s="399"/>
    </row>
    <row r="168" spans="1:24" s="13" customFormat="1" ht="13.2">
      <c r="A168" s="394"/>
      <c r="B168" s="394"/>
      <c r="C168" s="394"/>
      <c r="D168" s="394"/>
      <c r="E168" s="397"/>
      <c r="F168" s="397"/>
      <c r="G168" s="397"/>
      <c r="H168" s="397"/>
      <c r="I168" s="397"/>
      <c r="J168" s="397"/>
      <c r="K168" s="397"/>
      <c r="L168" s="397"/>
      <c r="M168" s="397"/>
      <c r="N168" s="397"/>
      <c r="O168" s="394"/>
      <c r="P168" s="398"/>
      <c r="Q168" s="398"/>
      <c r="R168" s="414"/>
      <c r="S168" s="393"/>
      <c r="T168" s="393"/>
      <c r="U168" s="393"/>
      <c r="V168" s="394"/>
      <c r="X168" s="399"/>
    </row>
    <row r="169" spans="1:24" s="13" customFormat="1" ht="13.2">
      <c r="A169" s="394"/>
      <c r="B169" s="394"/>
      <c r="C169" s="394"/>
      <c r="D169" s="394"/>
      <c r="E169" s="397"/>
      <c r="F169" s="397"/>
      <c r="G169" s="397"/>
      <c r="H169" s="397"/>
      <c r="I169" s="397"/>
      <c r="J169" s="397"/>
      <c r="K169" s="397"/>
      <c r="L169" s="397"/>
      <c r="M169" s="397"/>
      <c r="N169" s="397"/>
      <c r="O169" s="394"/>
      <c r="P169" s="398"/>
      <c r="Q169" s="398"/>
      <c r="R169" s="414"/>
      <c r="S169" s="393"/>
      <c r="T169" s="393"/>
      <c r="U169" s="393"/>
      <c r="V169" s="394"/>
      <c r="X169" s="399"/>
    </row>
    <row r="170" spans="1:24" s="13" customFormat="1" ht="13.2">
      <c r="A170" s="394"/>
      <c r="B170" s="394"/>
      <c r="C170" s="394"/>
      <c r="D170" s="394"/>
      <c r="E170" s="397"/>
      <c r="F170" s="397"/>
      <c r="G170" s="397"/>
      <c r="H170" s="397"/>
      <c r="I170" s="397"/>
      <c r="J170" s="397"/>
      <c r="K170" s="397"/>
      <c r="L170" s="397"/>
      <c r="M170" s="397"/>
      <c r="N170" s="397"/>
      <c r="O170" s="394"/>
      <c r="P170" s="398"/>
      <c r="Q170" s="398"/>
      <c r="R170" s="414"/>
      <c r="S170" s="393"/>
      <c r="T170" s="393"/>
      <c r="U170" s="393"/>
      <c r="V170" s="394"/>
      <c r="X170" s="399"/>
    </row>
    <row r="171" spans="1:24" s="13" customFormat="1" ht="13.2">
      <c r="A171" s="394"/>
      <c r="B171" s="394"/>
      <c r="C171" s="394"/>
      <c r="D171" s="394"/>
      <c r="E171" s="397"/>
      <c r="F171" s="397"/>
      <c r="G171" s="397"/>
      <c r="H171" s="397"/>
      <c r="I171" s="397"/>
      <c r="J171" s="397"/>
      <c r="K171" s="397"/>
      <c r="L171" s="397"/>
      <c r="M171" s="397"/>
      <c r="N171" s="397"/>
      <c r="O171" s="394"/>
      <c r="P171" s="398"/>
      <c r="Q171" s="398"/>
      <c r="R171" s="414"/>
      <c r="S171" s="393"/>
      <c r="T171" s="393"/>
      <c r="U171" s="393"/>
      <c r="V171" s="394"/>
      <c r="X171" s="399"/>
    </row>
    <row r="172" spans="1:24" s="13" customFormat="1" ht="13.2">
      <c r="A172" s="394"/>
      <c r="B172" s="394"/>
      <c r="C172" s="394"/>
      <c r="D172" s="394"/>
      <c r="E172" s="397"/>
      <c r="F172" s="397"/>
      <c r="G172" s="397"/>
      <c r="H172" s="397"/>
      <c r="I172" s="397"/>
      <c r="J172" s="397"/>
      <c r="K172" s="397"/>
      <c r="L172" s="397"/>
      <c r="M172" s="397"/>
      <c r="N172" s="397"/>
      <c r="O172" s="394"/>
      <c r="P172" s="398"/>
      <c r="Q172" s="398"/>
      <c r="R172" s="414"/>
      <c r="S172" s="393"/>
      <c r="T172" s="393"/>
      <c r="U172" s="393"/>
      <c r="V172" s="394"/>
      <c r="X172" s="399"/>
    </row>
    <row r="173" spans="1:24" s="13" customFormat="1" ht="13.2">
      <c r="A173" s="394"/>
      <c r="B173" s="394"/>
      <c r="C173" s="394"/>
      <c r="D173" s="394"/>
      <c r="E173" s="397"/>
      <c r="F173" s="397"/>
      <c r="G173" s="397"/>
      <c r="H173" s="397"/>
      <c r="I173" s="397"/>
      <c r="J173" s="397"/>
      <c r="K173" s="397"/>
      <c r="L173" s="397"/>
      <c r="M173" s="397"/>
      <c r="N173" s="397"/>
      <c r="O173" s="394"/>
      <c r="P173" s="398"/>
      <c r="Q173" s="398"/>
      <c r="R173" s="414"/>
      <c r="S173" s="393"/>
      <c r="T173" s="393"/>
      <c r="U173" s="393"/>
      <c r="V173" s="394"/>
      <c r="X173" s="399"/>
    </row>
    <row r="174" spans="1:24" s="13" customFormat="1" ht="13.2">
      <c r="A174" s="394"/>
      <c r="B174" s="394"/>
      <c r="C174" s="394"/>
      <c r="D174" s="394"/>
      <c r="E174" s="397"/>
      <c r="F174" s="397"/>
      <c r="G174" s="397"/>
      <c r="H174" s="397"/>
      <c r="I174" s="397"/>
      <c r="J174" s="397"/>
      <c r="K174" s="397"/>
      <c r="L174" s="397"/>
      <c r="M174" s="397"/>
      <c r="N174" s="397"/>
      <c r="O174" s="394"/>
      <c r="P174" s="398"/>
      <c r="Q174" s="398"/>
      <c r="R174" s="414"/>
      <c r="S174" s="393"/>
      <c r="T174" s="393"/>
      <c r="U174" s="393"/>
      <c r="V174" s="394"/>
      <c r="X174" s="399"/>
    </row>
    <row r="175" spans="1:24" s="13" customFormat="1" ht="13.2">
      <c r="A175" s="394"/>
      <c r="B175" s="394"/>
      <c r="C175" s="394"/>
      <c r="D175" s="394"/>
      <c r="E175" s="397"/>
      <c r="F175" s="397"/>
      <c r="G175" s="397"/>
      <c r="H175" s="397"/>
      <c r="I175" s="397"/>
      <c r="J175" s="397"/>
      <c r="K175" s="397"/>
      <c r="L175" s="397"/>
      <c r="M175" s="397"/>
      <c r="N175" s="397"/>
      <c r="O175" s="394"/>
      <c r="P175" s="398"/>
      <c r="Q175" s="398"/>
      <c r="R175" s="414"/>
      <c r="S175" s="393"/>
      <c r="T175" s="393"/>
      <c r="U175" s="393"/>
      <c r="V175" s="394"/>
      <c r="X175" s="399"/>
    </row>
    <row r="176" spans="1:24" s="13" customFormat="1" ht="13.2">
      <c r="A176" s="394"/>
      <c r="B176" s="394"/>
      <c r="C176" s="394"/>
      <c r="D176" s="394"/>
      <c r="E176" s="397"/>
      <c r="F176" s="397"/>
      <c r="G176" s="397"/>
      <c r="H176" s="397"/>
      <c r="I176" s="397"/>
      <c r="J176" s="397"/>
      <c r="K176" s="397"/>
      <c r="L176" s="397"/>
      <c r="M176" s="397"/>
      <c r="N176" s="397"/>
      <c r="O176" s="394"/>
      <c r="P176" s="398"/>
      <c r="Q176" s="398"/>
      <c r="R176" s="414"/>
      <c r="S176" s="393"/>
      <c r="T176" s="393"/>
      <c r="U176" s="393"/>
      <c r="V176" s="394"/>
      <c r="X176" s="399"/>
    </row>
    <row r="177" spans="1:24" s="13" customFormat="1" ht="13.2">
      <c r="A177" s="394"/>
      <c r="B177" s="394"/>
      <c r="C177" s="394"/>
      <c r="D177" s="394"/>
      <c r="E177" s="397"/>
      <c r="F177" s="397"/>
      <c r="G177" s="397"/>
      <c r="H177" s="397"/>
      <c r="I177" s="397"/>
      <c r="J177" s="397"/>
      <c r="K177" s="397"/>
      <c r="L177" s="397"/>
      <c r="M177" s="397"/>
      <c r="N177" s="397"/>
      <c r="O177" s="394"/>
      <c r="P177" s="398"/>
      <c r="Q177" s="398"/>
      <c r="R177" s="414"/>
      <c r="S177" s="393"/>
      <c r="T177" s="393"/>
      <c r="U177" s="393"/>
      <c r="V177" s="394"/>
      <c r="X177" s="399"/>
    </row>
    <row r="178" spans="1:24" s="13" customFormat="1" ht="13.2">
      <c r="A178" s="394"/>
      <c r="B178" s="394"/>
      <c r="C178" s="394"/>
      <c r="D178" s="394"/>
      <c r="E178" s="397"/>
      <c r="F178" s="397"/>
      <c r="G178" s="397"/>
      <c r="H178" s="397"/>
      <c r="I178" s="397"/>
      <c r="J178" s="397"/>
      <c r="K178" s="397"/>
      <c r="L178" s="397"/>
      <c r="M178" s="397"/>
      <c r="N178" s="397"/>
      <c r="O178" s="394"/>
      <c r="P178" s="398"/>
      <c r="Q178" s="398"/>
      <c r="R178" s="414"/>
      <c r="S178" s="393"/>
      <c r="T178" s="393"/>
      <c r="U178" s="393"/>
      <c r="V178" s="394"/>
      <c r="X178" s="399"/>
    </row>
    <row r="179" spans="1:24" s="13" customFormat="1" ht="13.2">
      <c r="A179" s="394"/>
      <c r="B179" s="394"/>
      <c r="C179" s="394"/>
      <c r="D179" s="394"/>
      <c r="E179" s="397"/>
      <c r="F179" s="397"/>
      <c r="G179" s="397"/>
      <c r="H179" s="397"/>
      <c r="I179" s="397"/>
      <c r="J179" s="397"/>
      <c r="K179" s="397"/>
      <c r="L179" s="397"/>
      <c r="M179" s="397"/>
      <c r="N179" s="397"/>
      <c r="O179" s="394"/>
      <c r="P179" s="398"/>
      <c r="Q179" s="398"/>
      <c r="R179" s="414"/>
      <c r="S179" s="393"/>
      <c r="T179" s="393"/>
      <c r="U179" s="393"/>
      <c r="V179" s="394"/>
      <c r="X179" s="399"/>
    </row>
    <row r="180" spans="1:24" s="13" customFormat="1" ht="13.2">
      <c r="A180" s="394"/>
      <c r="B180" s="394"/>
      <c r="C180" s="394"/>
      <c r="D180" s="394"/>
      <c r="E180" s="397"/>
      <c r="F180" s="397"/>
      <c r="G180" s="397"/>
      <c r="H180" s="397"/>
      <c r="I180" s="397"/>
      <c r="J180" s="397"/>
      <c r="K180" s="397"/>
      <c r="L180" s="397"/>
      <c r="M180" s="397"/>
      <c r="N180" s="397"/>
      <c r="O180" s="394"/>
      <c r="P180" s="398"/>
      <c r="Q180" s="398"/>
      <c r="R180" s="414"/>
      <c r="S180" s="393"/>
      <c r="T180" s="393"/>
      <c r="U180" s="393"/>
      <c r="V180" s="394"/>
      <c r="X180" s="399"/>
    </row>
    <row r="181" spans="1:24" s="13" customFormat="1" ht="13.2">
      <c r="A181" s="394"/>
      <c r="B181" s="394"/>
      <c r="C181" s="394"/>
      <c r="D181" s="394"/>
      <c r="E181" s="397"/>
      <c r="F181" s="397"/>
      <c r="G181" s="397"/>
      <c r="H181" s="397"/>
      <c r="I181" s="397"/>
      <c r="J181" s="397"/>
      <c r="K181" s="397"/>
      <c r="L181" s="397"/>
      <c r="M181" s="397"/>
      <c r="N181" s="397"/>
      <c r="O181" s="394"/>
      <c r="P181" s="398"/>
      <c r="Q181" s="398"/>
      <c r="R181" s="414"/>
      <c r="S181" s="393"/>
      <c r="T181" s="393"/>
      <c r="U181" s="393"/>
      <c r="V181" s="394"/>
      <c r="X181" s="399"/>
    </row>
    <row r="182" spans="1:24" s="13" customFormat="1" ht="13.2">
      <c r="A182" s="394"/>
      <c r="B182" s="394"/>
      <c r="C182" s="394"/>
      <c r="D182" s="394"/>
      <c r="E182" s="397"/>
      <c r="F182" s="397"/>
      <c r="G182" s="397"/>
      <c r="H182" s="397"/>
      <c r="I182" s="397"/>
      <c r="J182" s="397"/>
      <c r="K182" s="397"/>
      <c r="L182" s="397"/>
      <c r="M182" s="397"/>
      <c r="N182" s="397"/>
      <c r="O182" s="394"/>
      <c r="P182" s="398"/>
      <c r="Q182" s="398"/>
      <c r="R182" s="414"/>
      <c r="S182" s="393"/>
      <c r="T182" s="393"/>
      <c r="U182" s="393"/>
      <c r="V182" s="394"/>
      <c r="X182" s="399"/>
    </row>
    <row r="183" spans="1:24" s="13" customFormat="1" ht="13.2">
      <c r="A183" s="394"/>
      <c r="B183" s="394"/>
      <c r="C183" s="394"/>
      <c r="D183" s="394"/>
      <c r="E183" s="397"/>
      <c r="F183" s="397"/>
      <c r="G183" s="397"/>
      <c r="H183" s="397"/>
      <c r="I183" s="397"/>
      <c r="J183" s="397"/>
      <c r="K183" s="397"/>
      <c r="L183" s="397"/>
      <c r="M183" s="397"/>
      <c r="N183" s="397"/>
      <c r="O183" s="394"/>
      <c r="P183" s="398"/>
      <c r="Q183" s="398"/>
      <c r="R183" s="414"/>
      <c r="S183" s="393"/>
      <c r="T183" s="393"/>
      <c r="U183" s="393"/>
      <c r="V183" s="394"/>
      <c r="X183" s="399"/>
    </row>
    <row r="184" spans="1:24" s="13" customFormat="1" ht="13.2">
      <c r="A184" s="394"/>
      <c r="B184" s="394"/>
      <c r="C184" s="394"/>
      <c r="D184" s="394"/>
      <c r="E184" s="397"/>
      <c r="F184" s="397"/>
      <c r="G184" s="397"/>
      <c r="H184" s="397"/>
      <c r="I184" s="397"/>
      <c r="J184" s="397"/>
      <c r="K184" s="397"/>
      <c r="L184" s="397"/>
      <c r="M184" s="397"/>
      <c r="N184" s="397"/>
      <c r="O184" s="394"/>
      <c r="P184" s="398"/>
      <c r="Q184" s="398"/>
      <c r="R184" s="414"/>
      <c r="S184" s="393"/>
      <c r="T184" s="393"/>
      <c r="U184" s="393"/>
      <c r="V184" s="394"/>
      <c r="X184" s="399"/>
    </row>
    <row r="185" spans="1:24" s="13" customFormat="1" ht="13.2">
      <c r="A185" s="394"/>
      <c r="B185" s="394"/>
      <c r="C185" s="394"/>
      <c r="D185" s="394"/>
      <c r="E185" s="397"/>
      <c r="F185" s="397"/>
      <c r="G185" s="397"/>
      <c r="H185" s="397"/>
      <c r="I185" s="397"/>
      <c r="J185" s="397"/>
      <c r="K185" s="397"/>
      <c r="L185" s="397"/>
      <c r="M185" s="397"/>
      <c r="N185" s="397"/>
      <c r="O185" s="394"/>
      <c r="P185" s="398"/>
      <c r="Q185" s="398"/>
      <c r="R185" s="414"/>
      <c r="S185" s="393"/>
      <c r="T185" s="393"/>
      <c r="U185" s="393"/>
      <c r="V185" s="394"/>
      <c r="X185" s="399"/>
    </row>
    <row r="186" spans="1:24" s="13" customFormat="1" ht="13.2">
      <c r="A186" s="394"/>
      <c r="B186" s="394"/>
      <c r="C186" s="394"/>
      <c r="D186" s="394"/>
      <c r="E186" s="397"/>
      <c r="F186" s="397"/>
      <c r="G186" s="397"/>
      <c r="H186" s="397"/>
      <c r="I186" s="397"/>
      <c r="J186" s="397"/>
      <c r="K186" s="397"/>
      <c r="L186" s="397"/>
      <c r="M186" s="397"/>
      <c r="N186" s="397"/>
      <c r="O186" s="394"/>
      <c r="P186" s="398"/>
      <c r="Q186" s="398"/>
      <c r="R186" s="414"/>
      <c r="S186" s="394"/>
      <c r="T186" s="394"/>
      <c r="U186" s="394"/>
      <c r="V186" s="394"/>
      <c r="X186" s="399"/>
    </row>
    <row r="187" spans="1:24" s="13" customFormat="1" ht="13.2">
      <c r="A187" s="394"/>
      <c r="B187" s="394"/>
      <c r="C187" s="394"/>
      <c r="D187" s="394"/>
      <c r="E187" s="397"/>
      <c r="F187" s="397"/>
      <c r="G187" s="397"/>
      <c r="H187" s="397"/>
      <c r="I187" s="397"/>
      <c r="J187" s="397"/>
      <c r="K187" s="397"/>
      <c r="L187" s="397"/>
      <c r="M187" s="397"/>
      <c r="N187" s="397"/>
      <c r="O187" s="394"/>
      <c r="P187" s="398"/>
      <c r="Q187" s="398"/>
      <c r="R187" s="414"/>
      <c r="S187" s="394"/>
      <c r="T187" s="394"/>
      <c r="U187" s="394"/>
      <c r="V187" s="394"/>
      <c r="X187" s="399"/>
    </row>
    <row r="188" spans="1:24" s="13" customFormat="1" ht="13.2">
      <c r="A188" s="394"/>
      <c r="B188" s="394"/>
      <c r="C188" s="394"/>
      <c r="D188" s="394"/>
      <c r="E188" s="397"/>
      <c r="F188" s="397"/>
      <c r="G188" s="397"/>
      <c r="H188" s="397"/>
      <c r="I188" s="397"/>
      <c r="J188" s="397"/>
      <c r="K188" s="397"/>
      <c r="L188" s="397"/>
      <c r="M188" s="397"/>
      <c r="N188" s="397"/>
      <c r="O188" s="394"/>
      <c r="P188" s="398"/>
      <c r="Q188" s="398"/>
      <c r="R188" s="414"/>
      <c r="S188" s="394"/>
      <c r="T188" s="394"/>
      <c r="U188" s="394"/>
      <c r="V188" s="394"/>
      <c r="X188" s="399"/>
    </row>
    <row r="189" spans="1:24" s="13" customFormat="1" ht="13.2">
      <c r="A189" s="394"/>
      <c r="B189" s="394"/>
      <c r="C189" s="394"/>
      <c r="D189" s="394"/>
      <c r="E189" s="397"/>
      <c r="F189" s="397"/>
      <c r="G189" s="397"/>
      <c r="H189" s="397"/>
      <c r="I189" s="397"/>
      <c r="J189" s="397"/>
      <c r="K189" s="397"/>
      <c r="L189" s="397"/>
      <c r="M189" s="397"/>
      <c r="N189" s="397"/>
      <c r="O189" s="394"/>
      <c r="P189" s="398"/>
      <c r="Q189" s="398"/>
      <c r="R189" s="414"/>
      <c r="S189" s="394"/>
      <c r="T189" s="394"/>
      <c r="U189" s="394"/>
      <c r="V189" s="394"/>
      <c r="X189" s="399"/>
    </row>
    <row r="190" spans="1:24" s="13" customFormat="1" ht="13.2">
      <c r="A190" s="394"/>
      <c r="B190" s="394"/>
      <c r="C190" s="394"/>
      <c r="D190" s="394"/>
      <c r="E190" s="397"/>
      <c r="F190" s="397"/>
      <c r="G190" s="397"/>
      <c r="H190" s="397"/>
      <c r="I190" s="397"/>
      <c r="J190" s="397"/>
      <c r="K190" s="397"/>
      <c r="L190" s="397"/>
      <c r="M190" s="397"/>
      <c r="N190" s="397"/>
      <c r="O190" s="394"/>
      <c r="P190" s="398"/>
      <c r="Q190" s="398"/>
      <c r="R190" s="414"/>
      <c r="S190" s="394"/>
      <c r="T190" s="394"/>
      <c r="U190" s="394"/>
      <c r="V190" s="394"/>
      <c r="X190" s="399"/>
    </row>
    <row r="191" spans="1:24" s="13" customFormat="1" ht="13.2">
      <c r="A191" s="394"/>
      <c r="B191" s="394"/>
      <c r="C191" s="394"/>
      <c r="D191" s="394"/>
      <c r="E191" s="397"/>
      <c r="F191" s="397"/>
      <c r="G191" s="397"/>
      <c r="H191" s="397"/>
      <c r="I191" s="397"/>
      <c r="J191" s="397"/>
      <c r="K191" s="397"/>
      <c r="L191" s="397"/>
      <c r="M191" s="397"/>
      <c r="N191" s="397"/>
      <c r="O191" s="394"/>
      <c r="P191" s="398"/>
      <c r="Q191" s="398"/>
      <c r="R191" s="414"/>
      <c r="S191" s="394"/>
      <c r="T191" s="394"/>
      <c r="U191" s="394"/>
      <c r="V191" s="394"/>
      <c r="X191" s="399"/>
    </row>
    <row r="192" spans="1:24" s="13" customFormat="1" ht="13.2">
      <c r="A192" s="394"/>
      <c r="B192" s="394"/>
      <c r="C192" s="394"/>
      <c r="D192" s="394"/>
      <c r="E192" s="397"/>
      <c r="F192" s="397"/>
      <c r="G192" s="397"/>
      <c r="H192" s="397"/>
      <c r="I192" s="397"/>
      <c r="J192" s="397"/>
      <c r="K192" s="397"/>
      <c r="L192" s="397"/>
      <c r="M192" s="397"/>
      <c r="N192" s="397"/>
      <c r="O192" s="394"/>
      <c r="P192" s="398"/>
      <c r="Q192" s="398"/>
      <c r="R192" s="414"/>
      <c r="S192" s="394"/>
      <c r="T192" s="394"/>
      <c r="U192" s="394"/>
      <c r="V192" s="394"/>
      <c r="X192" s="399"/>
    </row>
    <row r="193" spans="1:24" s="13" customFormat="1" ht="13.2">
      <c r="A193" s="394"/>
      <c r="B193" s="394"/>
      <c r="C193" s="394"/>
      <c r="D193" s="394"/>
      <c r="E193" s="397"/>
      <c r="F193" s="397"/>
      <c r="G193" s="397"/>
      <c r="H193" s="397"/>
      <c r="I193" s="397"/>
      <c r="J193" s="397"/>
      <c r="K193" s="397"/>
      <c r="L193" s="397"/>
      <c r="M193" s="397"/>
      <c r="N193" s="397"/>
      <c r="O193" s="394"/>
      <c r="P193" s="398"/>
      <c r="Q193" s="398"/>
      <c r="R193" s="414"/>
      <c r="S193" s="394"/>
      <c r="T193" s="394"/>
      <c r="U193" s="394"/>
      <c r="V193" s="394"/>
      <c r="X193" s="399"/>
    </row>
    <row r="194" spans="1:24" s="13" customFormat="1" ht="13.2">
      <c r="A194" s="394"/>
      <c r="B194" s="394"/>
      <c r="C194" s="394"/>
      <c r="D194" s="394"/>
      <c r="E194" s="397"/>
      <c r="F194" s="397"/>
      <c r="G194" s="397"/>
      <c r="H194" s="397"/>
      <c r="I194" s="397"/>
      <c r="J194" s="397"/>
      <c r="K194" s="397"/>
      <c r="L194" s="397"/>
      <c r="M194" s="397"/>
      <c r="N194" s="397"/>
      <c r="O194" s="394"/>
      <c r="P194" s="398"/>
      <c r="Q194" s="398"/>
      <c r="R194" s="414"/>
      <c r="S194" s="394"/>
      <c r="T194" s="394"/>
      <c r="U194" s="394"/>
      <c r="V194" s="394"/>
      <c r="X194" s="399"/>
    </row>
    <row r="195" spans="1:24" s="13" customFormat="1" ht="13.2">
      <c r="A195" s="394"/>
      <c r="B195" s="394"/>
      <c r="C195" s="394"/>
      <c r="D195" s="394"/>
      <c r="E195" s="397"/>
      <c r="F195" s="397"/>
      <c r="G195" s="397"/>
      <c r="H195" s="397"/>
      <c r="I195" s="397"/>
      <c r="J195" s="397"/>
      <c r="K195" s="397"/>
      <c r="L195" s="397"/>
      <c r="M195" s="397"/>
      <c r="N195" s="397"/>
      <c r="O195" s="394"/>
      <c r="P195" s="398"/>
      <c r="Q195" s="398"/>
      <c r="R195" s="414"/>
      <c r="S195" s="394"/>
      <c r="T195" s="394"/>
      <c r="U195" s="394"/>
      <c r="V195" s="394"/>
      <c r="X195" s="399"/>
    </row>
    <row r="196" spans="1:24" s="13" customFormat="1" ht="13.2">
      <c r="A196" s="394"/>
      <c r="B196" s="394"/>
      <c r="C196" s="394"/>
      <c r="D196" s="394"/>
      <c r="E196" s="397"/>
      <c r="F196" s="397"/>
      <c r="G196" s="397"/>
      <c r="H196" s="397"/>
      <c r="I196" s="397"/>
      <c r="J196" s="397"/>
      <c r="K196" s="397"/>
      <c r="L196" s="397"/>
      <c r="M196" s="397"/>
      <c r="N196" s="397"/>
      <c r="O196" s="394"/>
      <c r="P196" s="398"/>
      <c r="Q196" s="398"/>
      <c r="R196" s="414"/>
      <c r="S196" s="394"/>
      <c r="T196" s="394"/>
      <c r="U196" s="394"/>
      <c r="V196" s="394"/>
      <c r="X196" s="399"/>
    </row>
    <row r="197" spans="1:24" s="13" customFormat="1" ht="13.2">
      <c r="A197" s="394"/>
      <c r="B197" s="394"/>
      <c r="C197" s="394"/>
      <c r="D197" s="394"/>
      <c r="E197" s="397"/>
      <c r="F197" s="397"/>
      <c r="G197" s="397"/>
      <c r="H197" s="397"/>
      <c r="I197" s="397"/>
      <c r="J197" s="397"/>
      <c r="K197" s="397"/>
      <c r="L197" s="397"/>
      <c r="M197" s="397"/>
      <c r="N197" s="397"/>
      <c r="O197" s="394"/>
      <c r="P197" s="398"/>
      <c r="Q197" s="398"/>
      <c r="R197" s="414"/>
      <c r="S197" s="394"/>
      <c r="T197" s="394"/>
      <c r="U197" s="394"/>
      <c r="V197" s="394"/>
      <c r="X197" s="399"/>
    </row>
    <row r="198" spans="1:24" s="13" customFormat="1" ht="13.2">
      <c r="A198" s="394"/>
      <c r="B198" s="394"/>
      <c r="C198" s="394"/>
      <c r="D198" s="394"/>
      <c r="E198" s="397"/>
      <c r="F198" s="397"/>
      <c r="G198" s="397"/>
      <c r="H198" s="397"/>
      <c r="I198" s="397"/>
      <c r="J198" s="397"/>
      <c r="K198" s="397"/>
      <c r="L198" s="397"/>
      <c r="M198" s="397"/>
      <c r="N198" s="397"/>
      <c r="O198" s="394"/>
      <c r="P198" s="398"/>
      <c r="Q198" s="398"/>
      <c r="R198" s="414"/>
      <c r="S198" s="394"/>
      <c r="T198" s="394"/>
      <c r="U198" s="394"/>
      <c r="V198" s="394"/>
      <c r="X198" s="399"/>
    </row>
    <row r="199" spans="1:24" s="13" customFormat="1" ht="13.2">
      <c r="A199" s="394"/>
      <c r="B199" s="394"/>
      <c r="C199" s="394"/>
      <c r="D199" s="394"/>
      <c r="E199" s="397"/>
      <c r="F199" s="397"/>
      <c r="G199" s="397"/>
      <c r="H199" s="397"/>
      <c r="I199" s="397"/>
      <c r="J199" s="397"/>
      <c r="K199" s="397"/>
      <c r="L199" s="397"/>
      <c r="M199" s="397"/>
      <c r="N199" s="397"/>
      <c r="O199" s="394"/>
      <c r="P199" s="398"/>
      <c r="Q199" s="398"/>
      <c r="R199" s="414"/>
      <c r="S199" s="394"/>
      <c r="T199" s="394"/>
      <c r="U199" s="394"/>
      <c r="V199" s="394"/>
      <c r="X199" s="399"/>
    </row>
    <row r="200" spans="1:24" s="13" customFormat="1" ht="13.2">
      <c r="A200" s="394"/>
      <c r="B200" s="394"/>
      <c r="C200" s="394"/>
      <c r="D200" s="394"/>
      <c r="E200" s="397"/>
      <c r="F200" s="397"/>
      <c r="G200" s="397"/>
      <c r="H200" s="397"/>
      <c r="I200" s="397"/>
      <c r="J200" s="397"/>
      <c r="K200" s="397"/>
      <c r="L200" s="397"/>
      <c r="M200" s="397"/>
      <c r="N200" s="397"/>
      <c r="O200" s="394"/>
      <c r="P200" s="398"/>
      <c r="Q200" s="398"/>
      <c r="R200" s="414"/>
      <c r="S200" s="394"/>
      <c r="T200" s="394"/>
      <c r="U200" s="394"/>
      <c r="V200" s="394"/>
      <c r="X200" s="399"/>
    </row>
    <row r="201" spans="1:24" s="13" customFormat="1" ht="13.2">
      <c r="A201" s="394"/>
      <c r="B201" s="394"/>
      <c r="C201" s="394"/>
      <c r="D201" s="394"/>
      <c r="E201" s="397"/>
      <c r="F201" s="397"/>
      <c r="G201" s="397"/>
      <c r="H201" s="397"/>
      <c r="I201" s="397"/>
      <c r="J201" s="397"/>
      <c r="K201" s="397"/>
      <c r="L201" s="397"/>
      <c r="M201" s="397"/>
      <c r="N201" s="397"/>
      <c r="O201" s="394"/>
      <c r="P201" s="398"/>
      <c r="Q201" s="398"/>
      <c r="R201" s="414"/>
      <c r="S201" s="394"/>
      <c r="T201" s="394"/>
      <c r="U201" s="394"/>
      <c r="V201" s="394"/>
      <c r="X201" s="399"/>
    </row>
    <row r="202" spans="1:24" s="13" customFormat="1" ht="13.2">
      <c r="A202" s="394"/>
      <c r="B202" s="394"/>
      <c r="C202" s="394"/>
      <c r="D202" s="394"/>
      <c r="E202" s="397"/>
      <c r="F202" s="397"/>
      <c r="G202" s="397"/>
      <c r="H202" s="397"/>
      <c r="I202" s="397"/>
      <c r="J202" s="397"/>
      <c r="K202" s="397"/>
      <c r="L202" s="397"/>
      <c r="M202" s="397"/>
      <c r="N202" s="397"/>
      <c r="O202" s="394"/>
      <c r="P202" s="398"/>
      <c r="Q202" s="398"/>
      <c r="R202" s="414"/>
      <c r="S202" s="394"/>
      <c r="T202" s="394"/>
      <c r="U202" s="394"/>
      <c r="V202" s="394"/>
      <c r="X202" s="399"/>
    </row>
    <row r="203" spans="1:24" s="13" customFormat="1" ht="13.2">
      <c r="A203" s="394"/>
      <c r="B203" s="394"/>
      <c r="C203" s="394"/>
      <c r="D203" s="394"/>
      <c r="E203" s="397"/>
      <c r="F203" s="397"/>
      <c r="G203" s="397"/>
      <c r="H203" s="397"/>
      <c r="I203" s="397"/>
      <c r="J203" s="397"/>
      <c r="K203" s="397"/>
      <c r="L203" s="397"/>
      <c r="M203" s="397"/>
      <c r="N203" s="397"/>
      <c r="O203" s="394"/>
      <c r="P203" s="398"/>
      <c r="Q203" s="398"/>
      <c r="R203" s="414"/>
      <c r="S203" s="394"/>
      <c r="T203" s="394"/>
      <c r="U203" s="394"/>
      <c r="V203" s="394"/>
      <c r="X203" s="399"/>
    </row>
    <row r="204" spans="1:24" s="13" customFormat="1" ht="13.2">
      <c r="A204" s="394"/>
      <c r="B204" s="394"/>
      <c r="C204" s="394"/>
      <c r="D204" s="394"/>
      <c r="E204" s="397"/>
      <c r="F204" s="397"/>
      <c r="G204" s="397"/>
      <c r="H204" s="397"/>
      <c r="I204" s="397"/>
      <c r="J204" s="397"/>
      <c r="K204" s="397"/>
      <c r="L204" s="397"/>
      <c r="M204" s="397"/>
      <c r="N204" s="397"/>
      <c r="O204" s="394"/>
      <c r="P204" s="398"/>
      <c r="Q204" s="398"/>
      <c r="R204" s="414"/>
      <c r="S204" s="394"/>
      <c r="T204" s="394"/>
      <c r="U204" s="394"/>
      <c r="V204" s="394"/>
      <c r="X204" s="399"/>
    </row>
    <row r="205" spans="1:24" s="13" customFormat="1" ht="13.2">
      <c r="A205" s="394"/>
      <c r="B205" s="394"/>
      <c r="C205" s="394"/>
      <c r="D205" s="394"/>
      <c r="E205" s="397"/>
      <c r="F205" s="397"/>
      <c r="G205" s="397"/>
      <c r="H205" s="397"/>
      <c r="I205" s="397"/>
      <c r="J205" s="397"/>
      <c r="K205" s="397"/>
      <c r="L205" s="397"/>
      <c r="M205" s="397"/>
      <c r="N205" s="397"/>
      <c r="O205" s="394"/>
      <c r="P205" s="398"/>
      <c r="Q205" s="398"/>
      <c r="R205" s="414"/>
      <c r="S205" s="394"/>
      <c r="T205" s="394"/>
      <c r="U205" s="394"/>
      <c r="V205" s="394"/>
      <c r="X205" s="399"/>
    </row>
    <row r="206" spans="1:24" s="13" customFormat="1" ht="13.2">
      <c r="A206" s="394"/>
      <c r="B206" s="394"/>
      <c r="C206" s="394"/>
      <c r="D206" s="394"/>
      <c r="E206" s="397"/>
      <c r="F206" s="397"/>
      <c r="G206" s="397"/>
      <c r="H206" s="397"/>
      <c r="I206" s="397"/>
      <c r="J206" s="397"/>
      <c r="K206" s="397"/>
      <c r="L206" s="397"/>
      <c r="M206" s="397"/>
      <c r="N206" s="397"/>
      <c r="O206" s="394"/>
      <c r="P206" s="398"/>
      <c r="Q206" s="398"/>
      <c r="R206" s="414"/>
      <c r="S206" s="394"/>
      <c r="T206" s="394"/>
      <c r="U206" s="394"/>
      <c r="V206" s="394"/>
      <c r="X206" s="399"/>
    </row>
    <row r="207" spans="1:24" s="13" customFormat="1" ht="13.2">
      <c r="A207" s="394"/>
      <c r="B207" s="394"/>
      <c r="C207" s="394"/>
      <c r="D207" s="394"/>
      <c r="E207" s="397"/>
      <c r="F207" s="397"/>
      <c r="G207" s="397"/>
      <c r="H207" s="397"/>
      <c r="I207" s="397"/>
      <c r="J207" s="397"/>
      <c r="K207" s="397"/>
      <c r="L207" s="397"/>
      <c r="M207" s="397"/>
      <c r="N207" s="397"/>
      <c r="O207" s="394"/>
      <c r="P207" s="398"/>
      <c r="Q207" s="398"/>
      <c r="R207" s="414"/>
      <c r="S207" s="394"/>
      <c r="T207" s="394"/>
      <c r="U207" s="394"/>
      <c r="V207" s="394"/>
      <c r="X207" s="399"/>
    </row>
    <row r="208" spans="1:24" s="13" customFormat="1" ht="13.2">
      <c r="A208" s="394"/>
      <c r="B208" s="394"/>
      <c r="C208" s="394"/>
      <c r="D208" s="394"/>
      <c r="E208" s="397"/>
      <c r="F208" s="397"/>
      <c r="G208" s="397"/>
      <c r="H208" s="397"/>
      <c r="I208" s="397"/>
      <c r="J208" s="397"/>
      <c r="K208" s="397"/>
      <c r="L208" s="397"/>
      <c r="M208" s="397"/>
      <c r="N208" s="397"/>
      <c r="O208" s="394"/>
      <c r="P208" s="398"/>
      <c r="Q208" s="398"/>
      <c r="R208" s="414"/>
      <c r="S208" s="394"/>
      <c r="T208" s="394"/>
      <c r="U208" s="394"/>
      <c r="V208" s="394"/>
      <c r="X208" s="399"/>
    </row>
    <row r="209" spans="1:24" s="13" customFormat="1" ht="13.2">
      <c r="A209" s="394"/>
      <c r="B209" s="394"/>
      <c r="C209" s="394"/>
      <c r="D209" s="394"/>
      <c r="E209" s="397"/>
      <c r="F209" s="397"/>
      <c r="G209" s="397"/>
      <c r="H209" s="397"/>
      <c r="I209" s="397"/>
      <c r="J209" s="397"/>
      <c r="K209" s="397"/>
      <c r="L209" s="397"/>
      <c r="M209" s="397"/>
      <c r="N209" s="397"/>
      <c r="O209" s="394"/>
      <c r="P209" s="398"/>
      <c r="Q209" s="398"/>
      <c r="R209" s="414"/>
      <c r="S209" s="394"/>
      <c r="T209" s="394"/>
      <c r="U209" s="394"/>
      <c r="V209" s="394"/>
      <c r="X209" s="399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80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2026-08-26T12:27:42Z</dcterms:created>
  <dcterms:modified xsi:type="dcterms:W3CDTF">2026-08-26T12:28:27Z</dcterms:modified>
</cp:coreProperties>
</file>